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maci\Downloads\"/>
    </mc:Choice>
  </mc:AlternateContent>
  <xr:revisionPtr revIDLastSave="0" documentId="13_ncr:1_{B855195C-A123-41F4-A027-7D5EF5C45056}" xr6:coauthVersionLast="47" xr6:coauthVersionMax="47" xr10:uidLastSave="{00000000-0000-0000-0000-000000000000}"/>
  <bookViews>
    <workbookView xWindow="-120" yWindow="-120" windowWidth="29040" windowHeight="15720" tabRatio="816" xr2:uid="{43D6DACE-36C5-E449-A139-0B1E9C0EFD21}"/>
  </bookViews>
  <sheets>
    <sheet name="DATOS" sheetId="1" r:id="rId1"/>
    <sheet name="SP02" sheetId="2" r:id="rId2"/>
    <sheet name="FC" sheetId="3" r:id="rId3"/>
    <sheet name="FR" sheetId="4" r:id="rId4"/>
    <sheet name="SAP" sheetId="7" r:id="rId5"/>
    <sheet name="DAP" sheetId="6" r:id="rId6"/>
    <sheet name="PAP" sheetId="5" r:id="rId7"/>
    <sheet name="NORMALIDAD DOLOR" sheetId="12" r:id="rId8"/>
    <sheet name="DOLOR ANESTESIA DIF" sheetId="11" r:id="rId9"/>
    <sheet name="DOLOR ANESTESIA" sheetId="8" r:id="rId10"/>
    <sheet name="DOLOR1 PARÁMETRO" sheetId="13" r:id="rId11"/>
    <sheet name="DOLOR2 PARÁMETROS" sheetId="9" r:id="rId12"/>
    <sheet name="AMBOS PROTOCOLOS" sheetId="14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59" i="14" l="1"/>
  <c r="W59" i="14"/>
  <c r="V59" i="14"/>
  <c r="W58" i="14"/>
  <c r="X58" i="14" s="1"/>
  <c r="V58" i="14"/>
  <c r="AA57" i="14"/>
  <c r="W57" i="14"/>
  <c r="V57" i="14"/>
  <c r="X57" i="14" s="1"/>
  <c r="Z53" i="14"/>
  <c r="Y53" i="14"/>
  <c r="X53" i="14"/>
  <c r="W53" i="14"/>
  <c r="V53" i="14"/>
  <c r="Z52" i="14"/>
  <c r="Y52" i="14"/>
  <c r="X52" i="14"/>
  <c r="W52" i="14"/>
  <c r="V52" i="14"/>
  <c r="X45" i="14"/>
  <c r="W45" i="14"/>
  <c r="V45" i="14"/>
  <c r="W44" i="14"/>
  <c r="X44" i="14" s="1"/>
  <c r="V44" i="14"/>
  <c r="AA43" i="14"/>
  <c r="W43" i="14"/>
  <c r="V43" i="14"/>
  <c r="X43" i="14" s="1"/>
  <c r="Z39" i="14"/>
  <c r="Y39" i="14"/>
  <c r="X39" i="14"/>
  <c r="W39" i="14"/>
  <c r="V39" i="14"/>
  <c r="Z38" i="14"/>
  <c r="Y38" i="14"/>
  <c r="X38" i="14"/>
  <c r="W38" i="14"/>
  <c r="V38" i="14"/>
  <c r="X31" i="14"/>
  <c r="W31" i="14"/>
  <c r="V31" i="14"/>
  <c r="W30" i="14"/>
  <c r="X30" i="14" s="1"/>
  <c r="V30" i="14"/>
  <c r="AA29" i="14"/>
  <c r="W29" i="14"/>
  <c r="V29" i="14"/>
  <c r="X29" i="14" s="1"/>
  <c r="Z25" i="14"/>
  <c r="Y25" i="14"/>
  <c r="X25" i="14"/>
  <c r="W25" i="14"/>
  <c r="V25" i="14"/>
  <c r="Z24" i="14"/>
  <c r="Y24" i="14"/>
  <c r="X24" i="14"/>
  <c r="W24" i="14"/>
  <c r="V24" i="14"/>
  <c r="M58" i="14"/>
  <c r="M57" i="14" s="1"/>
  <c r="L58" i="14"/>
  <c r="N58" i="14" s="1"/>
  <c r="M56" i="14"/>
  <c r="P52" i="14"/>
  <c r="O52" i="14"/>
  <c r="N52" i="14"/>
  <c r="M52" i="14"/>
  <c r="L52" i="14"/>
  <c r="P51" i="14"/>
  <c r="L57" i="14" s="1"/>
  <c r="O51" i="14"/>
  <c r="N51" i="14"/>
  <c r="M51" i="14"/>
  <c r="L51" i="14"/>
  <c r="M45" i="14"/>
  <c r="M44" i="14" s="1"/>
  <c r="L45" i="14"/>
  <c r="N45" i="14" s="1"/>
  <c r="M43" i="14"/>
  <c r="Q43" i="14" s="1"/>
  <c r="P39" i="14"/>
  <c r="O39" i="14"/>
  <c r="N39" i="14"/>
  <c r="M39" i="14"/>
  <c r="L39" i="14"/>
  <c r="P38" i="14"/>
  <c r="L44" i="14" s="1"/>
  <c r="L43" i="14" s="1"/>
  <c r="N43" i="14" s="1"/>
  <c r="O38" i="14"/>
  <c r="N38" i="14"/>
  <c r="M38" i="14"/>
  <c r="L38" i="14"/>
  <c r="M31" i="14"/>
  <c r="M30" i="14" s="1"/>
  <c r="L31" i="14"/>
  <c r="M29" i="14"/>
  <c r="P25" i="14"/>
  <c r="O25" i="14"/>
  <c r="N25" i="14"/>
  <c r="M25" i="14"/>
  <c r="L25" i="14"/>
  <c r="P24" i="14"/>
  <c r="L30" i="14" s="1"/>
  <c r="O24" i="14"/>
  <c r="N24" i="14"/>
  <c r="M24" i="14"/>
  <c r="L24" i="14"/>
  <c r="C57" i="14"/>
  <c r="C56" i="14" s="1"/>
  <c r="B57" i="14"/>
  <c r="D57" i="14" s="1"/>
  <c r="C55" i="14"/>
  <c r="F51" i="14"/>
  <c r="E51" i="14"/>
  <c r="D51" i="14"/>
  <c r="C51" i="14"/>
  <c r="B51" i="14"/>
  <c r="F50" i="14"/>
  <c r="B56" i="14" s="1"/>
  <c r="B55" i="14" s="1"/>
  <c r="D55" i="14" s="1"/>
  <c r="E50" i="14"/>
  <c r="D50" i="14"/>
  <c r="C50" i="14"/>
  <c r="B50" i="14"/>
  <c r="C44" i="14"/>
  <c r="B44" i="14"/>
  <c r="B42" i="14" s="1"/>
  <c r="D42" i="14" s="1"/>
  <c r="C43" i="14"/>
  <c r="C42" i="14"/>
  <c r="F38" i="14"/>
  <c r="E38" i="14"/>
  <c r="D38" i="14"/>
  <c r="C38" i="14"/>
  <c r="B38" i="14"/>
  <c r="F37" i="14"/>
  <c r="B43" i="14" s="1"/>
  <c r="E37" i="14"/>
  <c r="D37" i="14"/>
  <c r="C37" i="14"/>
  <c r="B37" i="14"/>
  <c r="C30" i="14"/>
  <c r="C29" i="14" s="1"/>
  <c r="D29" i="14" s="1"/>
  <c r="B30" i="14"/>
  <c r="D30" i="14" s="1"/>
  <c r="C28" i="14"/>
  <c r="F24" i="14"/>
  <c r="E24" i="14"/>
  <c r="D24" i="14"/>
  <c r="C24" i="14"/>
  <c r="B24" i="14"/>
  <c r="F23" i="14"/>
  <c r="B29" i="14" s="1"/>
  <c r="B28" i="14" s="1"/>
  <c r="D28" i="14" s="1"/>
  <c r="E23" i="14"/>
  <c r="D23" i="14"/>
  <c r="C23" i="14"/>
  <c r="B23" i="14"/>
  <c r="O69" i="9"/>
  <c r="L68" i="9"/>
  <c r="L59" i="9"/>
  <c r="J69" i="9"/>
  <c r="G68" i="9"/>
  <c r="G59" i="9"/>
  <c r="E69" i="9"/>
  <c r="B68" i="9"/>
  <c r="B59" i="9"/>
  <c r="O50" i="9"/>
  <c r="L49" i="9"/>
  <c r="L40" i="9"/>
  <c r="J50" i="9"/>
  <c r="G49" i="9"/>
  <c r="G40" i="9"/>
  <c r="E50" i="9"/>
  <c r="B49" i="9"/>
  <c r="B40" i="9"/>
  <c r="O31" i="9"/>
  <c r="L30" i="9"/>
  <c r="L21" i="9"/>
  <c r="J31" i="9"/>
  <c r="G30" i="9"/>
  <c r="G21" i="9"/>
  <c r="E31" i="9"/>
  <c r="B30" i="9"/>
  <c r="B21" i="9"/>
  <c r="Q70" i="13"/>
  <c r="N69" i="13"/>
  <c r="N60" i="13"/>
  <c r="K70" i="13"/>
  <c r="H69" i="13"/>
  <c r="H60" i="13"/>
  <c r="E70" i="13"/>
  <c r="B69" i="13"/>
  <c r="B60" i="13"/>
  <c r="Q51" i="13"/>
  <c r="N50" i="13"/>
  <c r="N41" i="13"/>
  <c r="K51" i="13"/>
  <c r="H50" i="13"/>
  <c r="H41" i="13"/>
  <c r="E51" i="13"/>
  <c r="B50" i="13"/>
  <c r="B41" i="13"/>
  <c r="Q31" i="13"/>
  <c r="N30" i="13"/>
  <c r="N21" i="13"/>
  <c r="K31" i="13"/>
  <c r="H30" i="13"/>
  <c r="H21" i="13"/>
  <c r="E31" i="13"/>
  <c r="B30" i="13"/>
  <c r="B21" i="13"/>
  <c r="Q36" i="8"/>
  <c r="N35" i="8"/>
  <c r="N26" i="8"/>
  <c r="K36" i="8"/>
  <c r="H35" i="8"/>
  <c r="H26" i="8"/>
  <c r="E35" i="8"/>
  <c r="B34" i="8"/>
  <c r="B25" i="8"/>
  <c r="P14" i="8"/>
  <c r="M13" i="8"/>
  <c r="M4" i="8"/>
  <c r="J14" i="8"/>
  <c r="G13" i="8"/>
  <c r="G4" i="8"/>
  <c r="N31" i="11"/>
  <c r="M31" i="11"/>
  <c r="L31" i="11"/>
  <c r="M30" i="11"/>
  <c r="N30" i="11" s="1"/>
  <c r="L30" i="11"/>
  <c r="Q29" i="11"/>
  <c r="M29" i="11"/>
  <c r="L29" i="11"/>
  <c r="N29" i="11" s="1"/>
  <c r="P25" i="11"/>
  <c r="O25" i="11"/>
  <c r="N25" i="11"/>
  <c r="M25" i="11"/>
  <c r="L25" i="11"/>
  <c r="P24" i="11"/>
  <c r="O24" i="11"/>
  <c r="N24" i="11"/>
  <c r="M24" i="11"/>
  <c r="L24" i="11"/>
  <c r="P23" i="11"/>
  <c r="O23" i="11"/>
  <c r="N23" i="11"/>
  <c r="M23" i="11"/>
  <c r="L23" i="11"/>
  <c r="D30" i="11"/>
  <c r="C30" i="11"/>
  <c r="B30" i="11"/>
  <c r="C29" i="11"/>
  <c r="D29" i="11" s="1"/>
  <c r="B29" i="11"/>
  <c r="G28" i="11"/>
  <c r="C28" i="11"/>
  <c r="B28" i="11"/>
  <c r="D28" i="11" s="1"/>
  <c r="F24" i="11"/>
  <c r="E24" i="11"/>
  <c r="D24" i="11"/>
  <c r="C24" i="11"/>
  <c r="B24" i="11"/>
  <c r="F23" i="11"/>
  <c r="E23" i="11"/>
  <c r="D23" i="11"/>
  <c r="C23" i="11"/>
  <c r="B23" i="11"/>
  <c r="F22" i="11"/>
  <c r="E22" i="11"/>
  <c r="D22" i="11"/>
  <c r="C22" i="11"/>
  <c r="B22" i="11"/>
  <c r="H14" i="12"/>
  <c r="H7" i="12"/>
  <c r="H3" i="12"/>
  <c r="E9" i="12"/>
  <c r="E6" i="12"/>
  <c r="E7" i="12"/>
  <c r="E8" i="12"/>
  <c r="E5" i="12"/>
  <c r="E4" i="12"/>
  <c r="E16" i="12"/>
  <c r="E15" i="12" a="1"/>
  <c r="E15" i="12" s="1"/>
  <c r="E14" i="12"/>
  <c r="E13" i="12"/>
  <c r="E12" i="12"/>
  <c r="E11" i="12" a="1"/>
  <c r="E11" i="12" s="1"/>
  <c r="E18" i="12" s="1"/>
  <c r="E3" i="12"/>
  <c r="B19" i="12"/>
  <c r="B18" i="12"/>
  <c r="B17" i="12"/>
  <c r="B16" i="12"/>
  <c r="B15" i="12"/>
  <c r="B14" i="12"/>
  <c r="B13" i="12"/>
  <c r="B12" i="12" s="1"/>
  <c r="B11" i="12"/>
  <c r="B10" i="12"/>
  <c r="B9" i="12"/>
  <c r="B8" i="12"/>
  <c r="B7" i="12"/>
  <c r="B6" i="12"/>
  <c r="B5" i="12"/>
  <c r="B4" i="12"/>
  <c r="B3" i="12"/>
  <c r="N47" i="6"/>
  <c r="M47" i="6"/>
  <c r="M46" i="6" s="1"/>
  <c r="L47" i="6"/>
  <c r="L46" i="6"/>
  <c r="M45" i="6"/>
  <c r="L45" i="6"/>
  <c r="N45" i="6" s="1"/>
  <c r="P41" i="6"/>
  <c r="O41" i="6"/>
  <c r="N41" i="6"/>
  <c r="M41" i="6"/>
  <c r="L41" i="6"/>
  <c r="P40" i="6"/>
  <c r="O40" i="6"/>
  <c r="N40" i="6"/>
  <c r="M40" i="6"/>
  <c r="L40" i="6"/>
  <c r="P39" i="6"/>
  <c r="O39" i="6"/>
  <c r="N39" i="6"/>
  <c r="M39" i="6"/>
  <c r="L39" i="6"/>
  <c r="N32" i="6"/>
  <c r="M32" i="6"/>
  <c r="L32" i="6"/>
  <c r="M31" i="6"/>
  <c r="N31" i="6" s="1"/>
  <c r="L31" i="6"/>
  <c r="Q30" i="6"/>
  <c r="M30" i="6"/>
  <c r="L30" i="6"/>
  <c r="N30" i="6" s="1"/>
  <c r="P26" i="6"/>
  <c r="O26" i="6"/>
  <c r="N26" i="6"/>
  <c r="M26" i="6"/>
  <c r="L26" i="6"/>
  <c r="P25" i="6"/>
  <c r="O25" i="6"/>
  <c r="N25" i="6"/>
  <c r="M25" i="6"/>
  <c r="L25" i="6"/>
  <c r="P24" i="6"/>
  <c r="O24" i="6"/>
  <c r="N24" i="6"/>
  <c r="M24" i="6"/>
  <c r="L24" i="6"/>
  <c r="D59" i="6"/>
  <c r="C59" i="6"/>
  <c r="C58" i="6" s="1"/>
  <c r="B59" i="6"/>
  <c r="B58" i="6"/>
  <c r="C57" i="6"/>
  <c r="B57" i="6"/>
  <c r="D57" i="6" s="1"/>
  <c r="F53" i="6"/>
  <c r="E53" i="6"/>
  <c r="D53" i="6"/>
  <c r="C53" i="6"/>
  <c r="B53" i="6"/>
  <c r="F52" i="6"/>
  <c r="E52" i="6"/>
  <c r="D52" i="6"/>
  <c r="C52" i="6"/>
  <c r="B52" i="6"/>
  <c r="F51" i="6"/>
  <c r="E51" i="6"/>
  <c r="D51" i="6"/>
  <c r="C51" i="6"/>
  <c r="B51" i="6"/>
  <c r="D45" i="6"/>
  <c r="C45" i="6"/>
  <c r="C44" i="6" s="1"/>
  <c r="B45" i="6"/>
  <c r="B44" i="6"/>
  <c r="C43" i="6"/>
  <c r="B43" i="6"/>
  <c r="D43" i="6" s="1"/>
  <c r="F39" i="6"/>
  <c r="E39" i="6"/>
  <c r="D39" i="6"/>
  <c r="C39" i="6"/>
  <c r="B39" i="6"/>
  <c r="F38" i="6"/>
  <c r="E38" i="6"/>
  <c r="D38" i="6"/>
  <c r="C38" i="6"/>
  <c r="B38" i="6"/>
  <c r="F37" i="6"/>
  <c r="E37" i="6"/>
  <c r="D37" i="6"/>
  <c r="C37" i="6"/>
  <c r="B37" i="6"/>
  <c r="D31" i="6"/>
  <c r="C31" i="6"/>
  <c r="B31" i="6"/>
  <c r="C30" i="6"/>
  <c r="D30" i="6" s="1"/>
  <c r="B30" i="6"/>
  <c r="G29" i="6"/>
  <c r="C29" i="6"/>
  <c r="B29" i="6"/>
  <c r="D29" i="6" s="1"/>
  <c r="F25" i="6"/>
  <c r="E25" i="6"/>
  <c r="D25" i="6"/>
  <c r="C25" i="6"/>
  <c r="B25" i="6"/>
  <c r="F24" i="6"/>
  <c r="E24" i="6"/>
  <c r="D24" i="6"/>
  <c r="C24" i="6"/>
  <c r="B24" i="6"/>
  <c r="F23" i="6"/>
  <c r="E23" i="6"/>
  <c r="D23" i="6"/>
  <c r="C23" i="6"/>
  <c r="B23" i="6"/>
  <c r="N47" i="7"/>
  <c r="M47" i="7"/>
  <c r="L47" i="7"/>
  <c r="M46" i="7"/>
  <c r="N46" i="7" s="1"/>
  <c r="L46" i="7"/>
  <c r="Q45" i="7"/>
  <c r="M45" i="7"/>
  <c r="L45" i="7"/>
  <c r="N45" i="7" s="1"/>
  <c r="P41" i="7"/>
  <c r="O41" i="7"/>
  <c r="N41" i="7"/>
  <c r="M41" i="7"/>
  <c r="L41" i="7"/>
  <c r="P40" i="7"/>
  <c r="O40" i="7"/>
  <c r="N40" i="7"/>
  <c r="M40" i="7"/>
  <c r="L40" i="7"/>
  <c r="P39" i="7"/>
  <c r="O39" i="7"/>
  <c r="N39" i="7"/>
  <c r="M39" i="7"/>
  <c r="L39" i="7"/>
  <c r="N32" i="7"/>
  <c r="M32" i="7"/>
  <c r="L32" i="7"/>
  <c r="M31" i="7"/>
  <c r="N31" i="7" s="1"/>
  <c r="L31" i="7"/>
  <c r="Q30" i="7"/>
  <c r="M30" i="7"/>
  <c r="L30" i="7"/>
  <c r="N30" i="7" s="1"/>
  <c r="P26" i="7"/>
  <c r="O26" i="7"/>
  <c r="N26" i="7"/>
  <c r="M26" i="7"/>
  <c r="L26" i="7"/>
  <c r="P25" i="7"/>
  <c r="O25" i="7"/>
  <c r="N25" i="7"/>
  <c r="M25" i="7"/>
  <c r="L25" i="7"/>
  <c r="P24" i="7"/>
  <c r="O24" i="7"/>
  <c r="N24" i="7"/>
  <c r="M24" i="7"/>
  <c r="L24" i="7"/>
  <c r="D60" i="7"/>
  <c r="C60" i="7"/>
  <c r="B60" i="7"/>
  <c r="C59" i="7"/>
  <c r="D59" i="7" s="1"/>
  <c r="B59" i="7"/>
  <c r="G58" i="7"/>
  <c r="C58" i="7"/>
  <c r="B58" i="7"/>
  <c r="D58" i="7" s="1"/>
  <c r="F54" i="7"/>
  <c r="E54" i="7"/>
  <c r="D54" i="7"/>
  <c r="C54" i="7"/>
  <c r="B54" i="7"/>
  <c r="F53" i="7"/>
  <c r="E53" i="7"/>
  <c r="D53" i="7"/>
  <c r="C53" i="7"/>
  <c r="B53" i="7"/>
  <c r="F52" i="7"/>
  <c r="E52" i="7"/>
  <c r="D52" i="7"/>
  <c r="C52" i="7"/>
  <c r="B52" i="7"/>
  <c r="D45" i="7"/>
  <c r="C45" i="7"/>
  <c r="B45" i="7"/>
  <c r="C44" i="7"/>
  <c r="D44" i="7" s="1"/>
  <c r="B44" i="7"/>
  <c r="G43" i="7"/>
  <c r="C43" i="7"/>
  <c r="B43" i="7"/>
  <c r="D43" i="7" s="1"/>
  <c r="F39" i="7"/>
  <c r="E39" i="7"/>
  <c r="D39" i="7"/>
  <c r="C39" i="7"/>
  <c r="B39" i="7"/>
  <c r="F38" i="7"/>
  <c r="E38" i="7"/>
  <c r="D38" i="7"/>
  <c r="C38" i="7"/>
  <c r="B38" i="7"/>
  <c r="F37" i="7"/>
  <c r="E37" i="7"/>
  <c r="D37" i="7"/>
  <c r="C37" i="7"/>
  <c r="B37" i="7"/>
  <c r="D30" i="7"/>
  <c r="C30" i="7"/>
  <c r="B30" i="7"/>
  <c r="C29" i="7"/>
  <c r="D29" i="7" s="1"/>
  <c r="B29" i="7"/>
  <c r="G28" i="7"/>
  <c r="C28" i="7"/>
  <c r="B28" i="7"/>
  <c r="D28" i="7" s="1"/>
  <c r="F24" i="7"/>
  <c r="E24" i="7"/>
  <c r="D24" i="7"/>
  <c r="C24" i="7"/>
  <c r="B24" i="7"/>
  <c r="F23" i="7"/>
  <c r="E23" i="7"/>
  <c r="D23" i="7"/>
  <c r="C23" i="7"/>
  <c r="B23" i="7"/>
  <c r="F22" i="7"/>
  <c r="E22" i="7"/>
  <c r="D22" i="7"/>
  <c r="C22" i="7"/>
  <c r="B22" i="7"/>
  <c r="N47" i="5"/>
  <c r="M47" i="5"/>
  <c r="L47" i="5"/>
  <c r="M46" i="5"/>
  <c r="N46" i="5" s="1"/>
  <c r="L46" i="5"/>
  <c r="Q45" i="5"/>
  <c r="M45" i="5"/>
  <c r="L45" i="5"/>
  <c r="N45" i="5" s="1"/>
  <c r="P41" i="5"/>
  <c r="O41" i="5"/>
  <c r="N41" i="5"/>
  <c r="M41" i="5"/>
  <c r="L41" i="5"/>
  <c r="P40" i="5"/>
  <c r="O40" i="5"/>
  <c r="N40" i="5"/>
  <c r="M40" i="5"/>
  <c r="L40" i="5"/>
  <c r="P39" i="5"/>
  <c r="O39" i="5"/>
  <c r="N39" i="5"/>
  <c r="M39" i="5"/>
  <c r="L39" i="5"/>
  <c r="N32" i="5"/>
  <c r="M32" i="5"/>
  <c r="L32" i="5"/>
  <c r="M31" i="5"/>
  <c r="N31" i="5" s="1"/>
  <c r="L31" i="5"/>
  <c r="Q30" i="5"/>
  <c r="M30" i="5"/>
  <c r="L30" i="5"/>
  <c r="N30" i="5" s="1"/>
  <c r="P26" i="5"/>
  <c r="O26" i="5"/>
  <c r="N26" i="5"/>
  <c r="M26" i="5"/>
  <c r="L26" i="5"/>
  <c r="P25" i="5"/>
  <c r="O25" i="5"/>
  <c r="N25" i="5"/>
  <c r="M25" i="5"/>
  <c r="L25" i="5"/>
  <c r="P24" i="5"/>
  <c r="O24" i="5"/>
  <c r="N24" i="5"/>
  <c r="M24" i="5"/>
  <c r="L24" i="5"/>
  <c r="D59" i="5"/>
  <c r="C59" i="5"/>
  <c r="B59" i="5"/>
  <c r="C58" i="5"/>
  <c r="D58" i="5" s="1"/>
  <c r="B58" i="5"/>
  <c r="G57" i="5"/>
  <c r="C57" i="5"/>
  <c r="B57" i="5"/>
  <c r="D57" i="5" s="1"/>
  <c r="F53" i="5"/>
  <c r="E53" i="5"/>
  <c r="D53" i="5"/>
  <c r="C53" i="5"/>
  <c r="B53" i="5"/>
  <c r="F52" i="5"/>
  <c r="E52" i="5"/>
  <c r="D52" i="5"/>
  <c r="C52" i="5"/>
  <c r="B52" i="5"/>
  <c r="F51" i="5"/>
  <c r="E51" i="5"/>
  <c r="D51" i="5"/>
  <c r="C51" i="5"/>
  <c r="B51" i="5"/>
  <c r="D45" i="5"/>
  <c r="C45" i="5"/>
  <c r="B45" i="5"/>
  <c r="C44" i="5"/>
  <c r="D44" i="5" s="1"/>
  <c r="B44" i="5"/>
  <c r="G43" i="5"/>
  <c r="C43" i="5"/>
  <c r="B43" i="5"/>
  <c r="D43" i="5" s="1"/>
  <c r="F39" i="5"/>
  <c r="E39" i="5"/>
  <c r="D39" i="5"/>
  <c r="C39" i="5"/>
  <c r="B39" i="5"/>
  <c r="F38" i="5"/>
  <c r="E38" i="5"/>
  <c r="D38" i="5"/>
  <c r="C38" i="5"/>
  <c r="B38" i="5"/>
  <c r="F37" i="5"/>
  <c r="E37" i="5"/>
  <c r="D37" i="5"/>
  <c r="C37" i="5"/>
  <c r="B37" i="5"/>
  <c r="D30" i="5"/>
  <c r="C30" i="5"/>
  <c r="B30" i="5"/>
  <c r="C29" i="5"/>
  <c r="D29" i="5" s="1"/>
  <c r="B29" i="5"/>
  <c r="G28" i="5"/>
  <c r="C28" i="5"/>
  <c r="B28" i="5"/>
  <c r="D28" i="5" s="1"/>
  <c r="F24" i="5"/>
  <c r="E24" i="5"/>
  <c r="D24" i="5"/>
  <c r="C24" i="5"/>
  <c r="B24" i="5"/>
  <c r="F23" i="5"/>
  <c r="E23" i="5"/>
  <c r="D23" i="5"/>
  <c r="C23" i="5"/>
  <c r="B23" i="5"/>
  <c r="F22" i="5"/>
  <c r="E22" i="5"/>
  <c r="D22" i="5"/>
  <c r="C22" i="5"/>
  <c r="B22" i="5"/>
  <c r="N47" i="3"/>
  <c r="M47" i="3"/>
  <c r="L47" i="3"/>
  <c r="M46" i="3"/>
  <c r="N46" i="3" s="1"/>
  <c r="L46" i="3"/>
  <c r="Q45" i="3"/>
  <c r="M45" i="3"/>
  <c r="L45" i="3"/>
  <c r="N45" i="3" s="1"/>
  <c r="P41" i="3"/>
  <c r="O41" i="3"/>
  <c r="N41" i="3"/>
  <c r="M41" i="3"/>
  <c r="L41" i="3"/>
  <c r="P40" i="3"/>
  <c r="O40" i="3"/>
  <c r="N40" i="3"/>
  <c r="M40" i="3"/>
  <c r="L40" i="3"/>
  <c r="P39" i="3"/>
  <c r="O39" i="3"/>
  <c r="N39" i="3"/>
  <c r="M39" i="3"/>
  <c r="L39" i="3"/>
  <c r="N32" i="3"/>
  <c r="M32" i="3"/>
  <c r="L32" i="3"/>
  <c r="M31" i="3"/>
  <c r="N31" i="3" s="1"/>
  <c r="L31" i="3"/>
  <c r="Q30" i="3"/>
  <c r="M30" i="3"/>
  <c r="L30" i="3"/>
  <c r="N30" i="3" s="1"/>
  <c r="P26" i="3"/>
  <c r="O26" i="3"/>
  <c r="N26" i="3"/>
  <c r="M26" i="3"/>
  <c r="L26" i="3"/>
  <c r="P25" i="3"/>
  <c r="O25" i="3"/>
  <c r="N25" i="3"/>
  <c r="M25" i="3"/>
  <c r="L25" i="3"/>
  <c r="P24" i="3"/>
  <c r="O24" i="3"/>
  <c r="N24" i="3"/>
  <c r="M24" i="3"/>
  <c r="L24" i="3"/>
  <c r="D62" i="3"/>
  <c r="C62" i="3"/>
  <c r="C61" i="3" s="1"/>
  <c r="B62" i="3"/>
  <c r="B61" i="3"/>
  <c r="C60" i="3"/>
  <c r="B60" i="3"/>
  <c r="D60" i="3" s="1"/>
  <c r="F56" i="3"/>
  <c r="E56" i="3"/>
  <c r="D56" i="3"/>
  <c r="C56" i="3"/>
  <c r="B56" i="3"/>
  <c r="F55" i="3"/>
  <c r="E55" i="3"/>
  <c r="D55" i="3"/>
  <c r="C55" i="3"/>
  <c r="B55" i="3"/>
  <c r="F54" i="3"/>
  <c r="E54" i="3"/>
  <c r="D54" i="3"/>
  <c r="C54" i="3"/>
  <c r="B54" i="3"/>
  <c r="N48" i="4"/>
  <c r="M48" i="4"/>
  <c r="L48" i="4"/>
  <c r="M47" i="4"/>
  <c r="N47" i="4" s="1"/>
  <c r="L47" i="4"/>
  <c r="Q46" i="4"/>
  <c r="M46" i="4"/>
  <c r="L46" i="4"/>
  <c r="N46" i="4" s="1"/>
  <c r="P42" i="4"/>
  <c r="O42" i="4"/>
  <c r="N42" i="4"/>
  <c r="M42" i="4"/>
  <c r="L42" i="4"/>
  <c r="P41" i="4"/>
  <c r="O41" i="4"/>
  <c r="N41" i="4"/>
  <c r="M41" i="4"/>
  <c r="L41" i="4"/>
  <c r="P40" i="4"/>
  <c r="O40" i="4"/>
  <c r="N40" i="4"/>
  <c r="M40" i="4"/>
  <c r="L40" i="4"/>
  <c r="N32" i="4"/>
  <c r="M32" i="4"/>
  <c r="L32" i="4"/>
  <c r="M31" i="4"/>
  <c r="N31" i="4" s="1"/>
  <c r="L31" i="4"/>
  <c r="Q30" i="4"/>
  <c r="M30" i="4"/>
  <c r="L30" i="4"/>
  <c r="N30" i="4" s="1"/>
  <c r="P26" i="4"/>
  <c r="O26" i="4"/>
  <c r="N26" i="4"/>
  <c r="M26" i="4"/>
  <c r="L26" i="4"/>
  <c r="P25" i="4"/>
  <c r="O25" i="4"/>
  <c r="N25" i="4"/>
  <c r="M25" i="4"/>
  <c r="L25" i="4"/>
  <c r="P24" i="4"/>
  <c r="O24" i="4"/>
  <c r="N24" i="4"/>
  <c r="M24" i="4"/>
  <c r="L24" i="4"/>
  <c r="D59" i="4"/>
  <c r="C59" i="4"/>
  <c r="B59" i="4"/>
  <c r="C58" i="4"/>
  <c r="D58" i="4" s="1"/>
  <c r="B58" i="4"/>
  <c r="G57" i="4"/>
  <c r="C57" i="4"/>
  <c r="B57" i="4"/>
  <c r="D57" i="4" s="1"/>
  <c r="F53" i="4"/>
  <c r="E53" i="4"/>
  <c r="D53" i="4"/>
  <c r="C53" i="4"/>
  <c r="B53" i="4"/>
  <c r="F52" i="4"/>
  <c r="E52" i="4"/>
  <c r="D52" i="4"/>
  <c r="C52" i="4"/>
  <c r="B52" i="4"/>
  <c r="F51" i="4"/>
  <c r="E51" i="4"/>
  <c r="D51" i="4"/>
  <c r="C51" i="4"/>
  <c r="B51" i="4"/>
  <c r="D45" i="4"/>
  <c r="C45" i="4"/>
  <c r="B45" i="4"/>
  <c r="C44" i="4"/>
  <c r="D44" i="4" s="1"/>
  <c r="B44" i="4"/>
  <c r="G43" i="4"/>
  <c r="C43" i="4"/>
  <c r="B43" i="4"/>
  <c r="D43" i="4" s="1"/>
  <c r="F39" i="4"/>
  <c r="E39" i="4"/>
  <c r="D39" i="4"/>
  <c r="C39" i="4"/>
  <c r="B39" i="4"/>
  <c r="A39" i="4"/>
  <c r="F38" i="4"/>
  <c r="E38" i="4"/>
  <c r="D38" i="4"/>
  <c r="C38" i="4"/>
  <c r="B38" i="4"/>
  <c r="A38" i="4"/>
  <c r="F37" i="4"/>
  <c r="E37" i="4"/>
  <c r="D37" i="4"/>
  <c r="C37" i="4"/>
  <c r="B37" i="4"/>
  <c r="A37" i="4"/>
  <c r="D31" i="4"/>
  <c r="C31" i="4"/>
  <c r="B31" i="4"/>
  <c r="C30" i="4"/>
  <c r="D30" i="4" s="1"/>
  <c r="B30" i="4"/>
  <c r="G29" i="4"/>
  <c r="C29" i="4"/>
  <c r="B29" i="4"/>
  <c r="D29" i="4" s="1"/>
  <c r="F25" i="4"/>
  <c r="E25" i="4"/>
  <c r="D25" i="4"/>
  <c r="C25" i="4"/>
  <c r="B25" i="4"/>
  <c r="F24" i="4"/>
  <c r="E24" i="4"/>
  <c r="D24" i="4"/>
  <c r="C24" i="4"/>
  <c r="B24" i="4"/>
  <c r="F23" i="4"/>
  <c r="E23" i="4"/>
  <c r="D23" i="4"/>
  <c r="C23" i="4"/>
  <c r="B23" i="4"/>
  <c r="D47" i="3"/>
  <c r="C47" i="3"/>
  <c r="C45" i="3"/>
  <c r="C44" i="3" s="1"/>
  <c r="B45" i="3"/>
  <c r="D45" i="3" s="1"/>
  <c r="C43" i="3"/>
  <c r="F39" i="3"/>
  <c r="E39" i="3"/>
  <c r="D39" i="3"/>
  <c r="C39" i="3"/>
  <c r="B39" i="3"/>
  <c r="F38" i="3"/>
  <c r="E38" i="3"/>
  <c r="D38" i="3"/>
  <c r="C38" i="3"/>
  <c r="B38" i="3"/>
  <c r="F37" i="3"/>
  <c r="E37" i="3"/>
  <c r="D37" i="3"/>
  <c r="C37" i="3"/>
  <c r="B37" i="3"/>
  <c r="C31" i="3"/>
  <c r="B31" i="3"/>
  <c r="D31" i="3" s="1"/>
  <c r="C29" i="3"/>
  <c r="C30" i="3" s="1"/>
  <c r="F25" i="3"/>
  <c r="E25" i="3"/>
  <c r="D25" i="3"/>
  <c r="C25" i="3"/>
  <c r="B25" i="3"/>
  <c r="F24" i="3"/>
  <c r="E24" i="3"/>
  <c r="D24" i="3"/>
  <c r="C24" i="3"/>
  <c r="B24" i="3"/>
  <c r="F23" i="3"/>
  <c r="E23" i="3"/>
  <c r="D23" i="3"/>
  <c r="C23" i="3"/>
  <c r="B23" i="3"/>
  <c r="D80" i="2"/>
  <c r="C80" i="2"/>
  <c r="B80" i="2"/>
  <c r="C79" i="2"/>
  <c r="D79" i="2" s="1"/>
  <c r="B79" i="2"/>
  <c r="G78" i="2"/>
  <c r="C78" i="2"/>
  <c r="B78" i="2"/>
  <c r="D78" i="2" s="1"/>
  <c r="F74" i="2"/>
  <c r="E74" i="2"/>
  <c r="D74" i="2"/>
  <c r="C74" i="2"/>
  <c r="B74" i="2"/>
  <c r="A74" i="2"/>
  <c r="F73" i="2"/>
  <c r="E73" i="2"/>
  <c r="D73" i="2"/>
  <c r="C73" i="2"/>
  <c r="B73" i="2"/>
  <c r="A73" i="2"/>
  <c r="F72" i="2"/>
  <c r="E72" i="2"/>
  <c r="D72" i="2"/>
  <c r="C72" i="2"/>
  <c r="B72" i="2"/>
  <c r="A72" i="2"/>
  <c r="D66" i="2"/>
  <c r="C66" i="2"/>
  <c r="B66" i="2"/>
  <c r="C65" i="2"/>
  <c r="D65" i="2" s="1"/>
  <c r="B65" i="2"/>
  <c r="G64" i="2"/>
  <c r="C64" i="2"/>
  <c r="B64" i="2"/>
  <c r="D64" i="2" s="1"/>
  <c r="F60" i="2"/>
  <c r="E60" i="2"/>
  <c r="D60" i="2"/>
  <c r="C60" i="2"/>
  <c r="B60" i="2"/>
  <c r="F59" i="2"/>
  <c r="E59" i="2"/>
  <c r="D59" i="2"/>
  <c r="C59" i="2"/>
  <c r="B59" i="2"/>
  <c r="F58" i="2"/>
  <c r="E58" i="2"/>
  <c r="D58" i="2"/>
  <c r="C58" i="2"/>
  <c r="B58" i="2"/>
  <c r="D51" i="2"/>
  <c r="C51" i="2"/>
  <c r="C50" i="2" s="1"/>
  <c r="B51" i="2"/>
  <c r="B50" i="2"/>
  <c r="C49" i="2"/>
  <c r="B49" i="2"/>
  <c r="D49" i="2" s="1"/>
  <c r="F45" i="2"/>
  <c r="E45" i="2"/>
  <c r="D45" i="2"/>
  <c r="C45" i="2"/>
  <c r="B45" i="2"/>
  <c r="F44" i="2"/>
  <c r="E44" i="2"/>
  <c r="D44" i="2"/>
  <c r="C44" i="2"/>
  <c r="B44" i="2"/>
  <c r="F43" i="2"/>
  <c r="E43" i="2"/>
  <c r="D43" i="2"/>
  <c r="C43" i="2"/>
  <c r="B43" i="2"/>
  <c r="D36" i="2"/>
  <c r="C36" i="2"/>
  <c r="B36" i="2"/>
  <c r="C35" i="2"/>
  <c r="D35" i="2" s="1"/>
  <c r="B35" i="2"/>
  <c r="G34" i="2"/>
  <c r="C34" i="2"/>
  <c r="B34" i="2"/>
  <c r="D34" i="2" s="1"/>
  <c r="F30" i="2"/>
  <c r="E30" i="2"/>
  <c r="D30" i="2"/>
  <c r="C30" i="2"/>
  <c r="B30" i="2"/>
  <c r="F29" i="2"/>
  <c r="E29" i="2"/>
  <c r="D29" i="2"/>
  <c r="C29" i="2"/>
  <c r="B29" i="2"/>
  <c r="F28" i="2"/>
  <c r="E28" i="2"/>
  <c r="D28" i="2"/>
  <c r="C28" i="2"/>
  <c r="B28" i="2"/>
  <c r="O18" i="2"/>
  <c r="P18" i="2"/>
  <c r="Q18" i="2"/>
  <c r="S18" i="2"/>
  <c r="T18" i="2"/>
  <c r="O19" i="2"/>
  <c r="P19" i="2"/>
  <c r="Q19" i="2"/>
  <c r="S19" i="2"/>
  <c r="T19" i="2"/>
  <c r="T17" i="2"/>
  <c r="S17" i="2"/>
  <c r="Q17" i="2"/>
  <c r="P17" i="2"/>
  <c r="O17" i="2"/>
  <c r="N19" i="2"/>
  <c r="M19" i="2"/>
  <c r="L19" i="2"/>
  <c r="K19" i="2"/>
  <c r="N18" i="2"/>
  <c r="M18" i="2"/>
  <c r="L18" i="2"/>
  <c r="K18" i="2"/>
  <c r="N17" i="2"/>
  <c r="M17" i="2"/>
  <c r="L17" i="2"/>
  <c r="K17" i="2"/>
  <c r="O14" i="2"/>
  <c r="N14" i="2"/>
  <c r="M14" i="2"/>
  <c r="N13" i="2"/>
  <c r="M13" i="2"/>
  <c r="L13" i="2"/>
  <c r="N12" i="2"/>
  <c r="M12" i="2"/>
  <c r="L12" i="2"/>
  <c r="N11" i="2"/>
  <c r="M11" i="2"/>
  <c r="L11" i="2"/>
  <c r="D21" i="2"/>
  <c r="C21" i="2"/>
  <c r="B21" i="2"/>
  <c r="D20" i="2"/>
  <c r="C20" i="2"/>
  <c r="B20" i="2"/>
  <c r="I19" i="2"/>
  <c r="H19" i="2"/>
  <c r="G19" i="2"/>
  <c r="C19" i="2"/>
  <c r="B19" i="2"/>
  <c r="D19" i="2" s="1"/>
  <c r="E19" i="2" s="1"/>
  <c r="F19" i="2" s="1"/>
  <c r="G15" i="2"/>
  <c r="I15" i="2" s="1"/>
  <c r="F15" i="2"/>
  <c r="E15" i="2"/>
  <c r="D15" i="2"/>
  <c r="C15" i="2"/>
  <c r="B15" i="2"/>
  <c r="G14" i="2"/>
  <c r="I14" i="2" s="1"/>
  <c r="F14" i="2"/>
  <c r="E14" i="2"/>
  <c r="D14" i="2"/>
  <c r="C14" i="2"/>
  <c r="B14" i="2"/>
  <c r="G13" i="2"/>
  <c r="I13" i="2" s="1"/>
  <c r="F13" i="2"/>
  <c r="E13" i="2"/>
  <c r="D13" i="2"/>
  <c r="C13" i="2"/>
  <c r="B13" i="2"/>
  <c r="AD6" i="2"/>
  <c r="AD5" i="2"/>
  <c r="AD4" i="2"/>
  <c r="AD3" i="2"/>
  <c r="AD2" i="2"/>
  <c r="W6" i="2"/>
  <c r="W5" i="2"/>
  <c r="W4" i="2"/>
  <c r="W3" i="2"/>
  <c r="W2" i="2"/>
  <c r="I33" i="1"/>
  <c r="I26" i="1"/>
  <c r="I22" i="1"/>
  <c r="F28" i="1"/>
  <c r="F25" i="1"/>
  <c r="F26" i="1"/>
  <c r="F27" i="1"/>
  <c r="F24" i="1"/>
  <c r="F23" i="1"/>
  <c r="F35" i="1"/>
  <c r="F34" i="1" a="1"/>
  <c r="F34" i="1" s="1"/>
  <c r="F33" i="1"/>
  <c r="F32" i="1"/>
  <c r="F31" i="1"/>
  <c r="F30" i="1" s="1" a="1"/>
  <c r="F30" i="1" s="1"/>
  <c r="F37" i="1" s="1"/>
  <c r="F22" i="1"/>
  <c r="C38" i="1"/>
  <c r="C37" i="1"/>
  <c r="C36" i="1"/>
  <c r="C35" i="1"/>
  <c r="C34" i="1"/>
  <c r="C33" i="1"/>
  <c r="C32" i="1"/>
  <c r="C30" i="1"/>
  <c r="C29" i="1"/>
  <c r="C28" i="1"/>
  <c r="C27" i="1"/>
  <c r="C26" i="1"/>
  <c r="C25" i="1"/>
  <c r="C24" i="1"/>
  <c r="C23" i="1"/>
  <c r="C22" i="1"/>
  <c r="N71" i="9" a="1"/>
  <c r="O70" i="9"/>
  <c r="K70" i="9" a="1"/>
  <c r="L61" i="9"/>
  <c r="L60" i="9"/>
  <c r="I71" i="9" a="1"/>
  <c r="J70" i="9"/>
  <c r="F70" i="9" a="1"/>
  <c r="G61" i="9"/>
  <c r="G60" i="9"/>
  <c r="D71" i="9" a="1"/>
  <c r="E70" i="9"/>
  <c r="A70" i="9" a="1"/>
  <c r="B61" i="9"/>
  <c r="B60" i="9"/>
  <c r="N52" i="9" a="1"/>
  <c r="O51" i="9"/>
  <c r="K51" i="9" a="1"/>
  <c r="L42" i="9"/>
  <c r="L41" i="9"/>
  <c r="I52" i="9" a="1"/>
  <c r="J51" i="9"/>
  <c r="F51" i="9" a="1"/>
  <c r="G42" i="9"/>
  <c r="G41" i="9"/>
  <c r="D52" i="9" a="1"/>
  <c r="E51" i="9"/>
  <c r="A51" i="9" a="1"/>
  <c r="B42" i="9"/>
  <c r="B41" i="9"/>
  <c r="N33" i="9" a="1"/>
  <c r="O32" i="9"/>
  <c r="K32" i="9" a="1"/>
  <c r="L23" i="9"/>
  <c r="L22" i="9"/>
  <c r="I33" i="9" a="1"/>
  <c r="J32" i="9"/>
  <c r="F32" i="9" a="1"/>
  <c r="G23" i="9"/>
  <c r="G22" i="9"/>
  <c r="D33" i="9" a="1"/>
  <c r="E32" i="9"/>
  <c r="A32" i="9" a="1"/>
  <c r="B23" i="9"/>
  <c r="B22" i="9"/>
  <c r="P72" i="13" a="1"/>
  <c r="Q71" i="13"/>
  <c r="M71" i="13" a="1"/>
  <c r="N62" i="13"/>
  <c r="N61" i="13"/>
  <c r="J72" i="13" a="1"/>
  <c r="K71" i="13"/>
  <c r="G71" i="13" a="1"/>
  <c r="H62" i="13"/>
  <c r="H61" i="13"/>
  <c r="D72" i="13" a="1"/>
  <c r="E71" i="13"/>
  <c r="A71" i="13" a="1"/>
  <c r="B62" i="13"/>
  <c r="B61" i="13"/>
  <c r="P53" i="13" a="1"/>
  <c r="Q52" i="13"/>
  <c r="M52" i="13" a="1"/>
  <c r="N43" i="13"/>
  <c r="N42" i="13"/>
  <c r="J53" i="13" a="1"/>
  <c r="K52" i="13"/>
  <c r="G52" i="13" a="1"/>
  <c r="H43" i="13"/>
  <c r="H42" i="13"/>
  <c r="D53" i="13" a="1"/>
  <c r="E52" i="13"/>
  <c r="A52" i="13" a="1"/>
  <c r="B43" i="13"/>
  <c r="B42" i="13"/>
  <c r="P33" i="13" a="1"/>
  <c r="Q32" i="13"/>
  <c r="M32" i="13" a="1"/>
  <c r="N23" i="13"/>
  <c r="N22" i="13"/>
  <c r="J33" i="13" a="1"/>
  <c r="K32" i="13"/>
  <c r="G32" i="13" a="1"/>
  <c r="H23" i="13"/>
  <c r="H22" i="13"/>
  <c r="D33" i="13" a="1"/>
  <c r="E32" i="13"/>
  <c r="A32" i="13" a="1"/>
  <c r="B23" i="13"/>
  <c r="B22" i="13"/>
  <c r="P38" i="8" a="1"/>
  <c r="Q37" i="8"/>
  <c r="M37" i="8" a="1"/>
  <c r="N28" i="8"/>
  <c r="N27" i="8"/>
  <c r="J38" i="8" a="1"/>
  <c r="K37" i="8"/>
  <c r="G37" i="8" a="1"/>
  <c r="H28" i="8"/>
  <c r="H27" i="8"/>
  <c r="D37" i="8" a="1"/>
  <c r="E36" i="8"/>
  <c r="A36" i="8" a="1"/>
  <c r="B27" i="8"/>
  <c r="B26" i="8"/>
  <c r="O16" i="8" a="1"/>
  <c r="P15" i="8"/>
  <c r="L15" i="8" a="1"/>
  <c r="M6" i="8"/>
  <c r="M5" i="8"/>
  <c r="I16" i="8" a="1"/>
  <c r="J15" i="8"/>
  <c r="F15" i="8" a="1"/>
  <c r="G6" i="8"/>
  <c r="G5" i="8"/>
  <c r="H12" i="12"/>
  <c r="H11" i="12"/>
  <c r="H5" i="12"/>
  <c r="H4" i="12"/>
  <c r="B21" i="12"/>
  <c r="B20" i="12"/>
  <c r="R19" i="2"/>
  <c r="R18" i="2"/>
  <c r="R17" i="2"/>
  <c r="P14" i="2"/>
  <c r="I31" i="1"/>
  <c r="I30" i="1"/>
  <c r="I24" i="1"/>
  <c r="I23" i="1"/>
  <c r="C40" i="1"/>
  <c r="C39" i="1"/>
  <c r="AA52" i="14" l="1"/>
  <c r="AB57" i="14"/>
  <c r="AA53" i="14"/>
  <c r="AC53" i="14" s="1"/>
  <c r="Y57" i="14"/>
  <c r="Z57" i="14" s="1"/>
  <c r="AC57" i="14"/>
  <c r="AB53" i="14"/>
  <c r="AA38" i="14"/>
  <c r="AC38" i="14" s="1"/>
  <c r="AC43" i="14"/>
  <c r="AB43" i="14"/>
  <c r="AA39" i="14"/>
  <c r="AC39" i="14" s="1"/>
  <c r="Y43" i="14"/>
  <c r="Z43" i="14" s="1"/>
  <c r="AB39" i="14"/>
  <c r="AB38" i="14"/>
  <c r="AA25" i="14"/>
  <c r="AC29" i="14"/>
  <c r="AB29" i="14"/>
  <c r="AA24" i="14"/>
  <c r="Y29" i="14"/>
  <c r="Z29" i="14" s="1"/>
  <c r="G28" i="14"/>
  <c r="G55" i="14"/>
  <c r="L29" i="14"/>
  <c r="N29" i="14" s="1"/>
  <c r="D56" i="14"/>
  <c r="N44" i="14"/>
  <c r="R43" i="14" s="1"/>
  <c r="N31" i="14"/>
  <c r="D44" i="14"/>
  <c r="D43" i="14"/>
  <c r="I42" i="14" s="1"/>
  <c r="L56" i="14"/>
  <c r="N56" i="14" s="1"/>
  <c r="G42" i="14"/>
  <c r="N57" i="14"/>
  <c r="Q56" i="14"/>
  <c r="O56" i="14"/>
  <c r="P56" i="14" s="1"/>
  <c r="Q38" i="14"/>
  <c r="O43" i="14"/>
  <c r="P43" i="14" s="1"/>
  <c r="S43" i="14"/>
  <c r="N30" i="14"/>
  <c r="O29" i="14" s="1"/>
  <c r="P29" i="14" s="1"/>
  <c r="Q29" i="14"/>
  <c r="G50" i="14"/>
  <c r="H55" i="14"/>
  <c r="G51" i="14"/>
  <c r="I51" i="14" s="1"/>
  <c r="E55" i="14"/>
  <c r="F55" i="14" s="1"/>
  <c r="I55" i="14"/>
  <c r="G37" i="14"/>
  <c r="H42" i="14"/>
  <c r="G38" i="14"/>
  <c r="I38" i="14" s="1"/>
  <c r="E42" i="14"/>
  <c r="F42" i="14" s="1"/>
  <c r="G23" i="14"/>
  <c r="I23" i="14" s="1"/>
  <c r="I28" i="14"/>
  <c r="H28" i="14"/>
  <c r="G24" i="14"/>
  <c r="H24" i="14" s="1"/>
  <c r="E28" i="14"/>
  <c r="F28" i="14" s="1"/>
  <c r="N71" i="9"/>
  <c r="O71" i="9"/>
  <c r="N72" i="9"/>
  <c r="O72" i="9"/>
  <c r="N73" i="9"/>
  <c r="O73" i="9"/>
  <c r="N74" i="9"/>
  <c r="O74" i="9"/>
  <c r="K70" i="9"/>
  <c r="L70" i="9"/>
  <c r="L69" i="9" s="1"/>
  <c r="K71" i="9"/>
  <c r="L71" i="9"/>
  <c r="K72" i="9"/>
  <c r="L72" i="9"/>
  <c r="K73" i="9"/>
  <c r="L73" i="9"/>
  <c r="I71" i="9"/>
  <c r="J71" i="9"/>
  <c r="I72" i="9"/>
  <c r="J72" i="9"/>
  <c r="I73" i="9"/>
  <c r="J73" i="9"/>
  <c r="I74" i="9"/>
  <c r="J74" i="9"/>
  <c r="F70" i="9"/>
  <c r="G70" i="9"/>
  <c r="G69" i="9" s="1"/>
  <c r="F71" i="9"/>
  <c r="G71" i="9"/>
  <c r="F72" i="9"/>
  <c r="G72" i="9"/>
  <c r="F73" i="9"/>
  <c r="G73" i="9"/>
  <c r="D71" i="9"/>
  <c r="E71" i="9"/>
  <c r="D72" i="9"/>
  <c r="E72" i="9"/>
  <c r="D73" i="9"/>
  <c r="E73" i="9"/>
  <c r="D74" i="9"/>
  <c r="E74" i="9"/>
  <c r="A70" i="9"/>
  <c r="B70" i="9"/>
  <c r="B69" i="9" s="1"/>
  <c r="A71" i="9"/>
  <c r="B71" i="9"/>
  <c r="A72" i="9"/>
  <c r="B72" i="9"/>
  <c r="A73" i="9"/>
  <c r="B73" i="9"/>
  <c r="N52" i="9"/>
  <c r="O52" i="9"/>
  <c r="N53" i="9"/>
  <c r="O53" i="9"/>
  <c r="N54" i="9"/>
  <c r="O54" i="9"/>
  <c r="N55" i="9"/>
  <c r="O55" i="9"/>
  <c r="K51" i="9"/>
  <c r="L51" i="9"/>
  <c r="L50" i="9" s="1"/>
  <c r="K52" i="9"/>
  <c r="L52" i="9"/>
  <c r="K53" i="9"/>
  <c r="L53" i="9"/>
  <c r="K54" i="9"/>
  <c r="L54" i="9"/>
  <c r="I52" i="9"/>
  <c r="J52" i="9"/>
  <c r="I53" i="9"/>
  <c r="J53" i="9"/>
  <c r="I54" i="9"/>
  <c r="J54" i="9"/>
  <c r="I55" i="9"/>
  <c r="J55" i="9"/>
  <c r="F51" i="9"/>
  <c r="G51" i="9"/>
  <c r="G50" i="9" s="1"/>
  <c r="F52" i="9"/>
  <c r="G52" i="9"/>
  <c r="F53" i="9"/>
  <c r="G53" i="9"/>
  <c r="F54" i="9"/>
  <c r="G54" i="9"/>
  <c r="D52" i="9"/>
  <c r="E52" i="9"/>
  <c r="D53" i="9"/>
  <c r="E53" i="9"/>
  <c r="D54" i="9"/>
  <c r="E54" i="9"/>
  <c r="D55" i="9"/>
  <c r="E55" i="9"/>
  <c r="A51" i="9"/>
  <c r="B51" i="9"/>
  <c r="B50" i="9" s="1"/>
  <c r="A52" i="9"/>
  <c r="B52" i="9"/>
  <c r="A53" i="9"/>
  <c r="B53" i="9"/>
  <c r="A54" i="9"/>
  <c r="B54" i="9"/>
  <c r="N33" i="9"/>
  <c r="O33" i="9"/>
  <c r="N34" i="9"/>
  <c r="O34" i="9"/>
  <c r="N35" i="9"/>
  <c r="O35" i="9"/>
  <c r="N36" i="9"/>
  <c r="O36" i="9"/>
  <c r="K32" i="9"/>
  <c r="L32" i="9"/>
  <c r="L31" i="9" s="1"/>
  <c r="K33" i="9"/>
  <c r="L33" i="9"/>
  <c r="K34" i="9"/>
  <c r="L34" i="9"/>
  <c r="K35" i="9"/>
  <c r="L35" i="9"/>
  <c r="I33" i="9"/>
  <c r="J33" i="9"/>
  <c r="I34" i="9"/>
  <c r="J34" i="9"/>
  <c r="I35" i="9"/>
  <c r="J35" i="9"/>
  <c r="I36" i="9"/>
  <c r="J36" i="9"/>
  <c r="F32" i="9"/>
  <c r="G32" i="9"/>
  <c r="G31" i="9" s="1"/>
  <c r="F33" i="9"/>
  <c r="G33" i="9"/>
  <c r="F34" i="9"/>
  <c r="G34" i="9"/>
  <c r="F35" i="9"/>
  <c r="G35" i="9"/>
  <c r="D33" i="9"/>
  <c r="E33" i="9"/>
  <c r="D34" i="9"/>
  <c r="E34" i="9"/>
  <c r="D35" i="9"/>
  <c r="E35" i="9"/>
  <c r="D36" i="9"/>
  <c r="E36" i="9"/>
  <c r="A32" i="9"/>
  <c r="B32" i="9"/>
  <c r="B31" i="9" s="1"/>
  <c r="A33" i="9"/>
  <c r="B33" i="9"/>
  <c r="A34" i="9"/>
  <c r="B34" i="9"/>
  <c r="A35" i="9"/>
  <c r="B35" i="9"/>
  <c r="P72" i="13"/>
  <c r="Q72" i="13"/>
  <c r="P73" i="13"/>
  <c r="Q73" i="13"/>
  <c r="P74" i="13"/>
  <c r="Q74" i="13"/>
  <c r="P75" i="13"/>
  <c r="Q75" i="13"/>
  <c r="M71" i="13"/>
  <c r="N71" i="13"/>
  <c r="N70" i="13" s="1"/>
  <c r="M72" i="13"/>
  <c r="N72" i="13"/>
  <c r="M73" i="13"/>
  <c r="N73" i="13"/>
  <c r="M74" i="13"/>
  <c r="N74" i="13"/>
  <c r="J72" i="13"/>
  <c r="K72" i="13"/>
  <c r="J73" i="13"/>
  <c r="K73" i="13"/>
  <c r="J74" i="13"/>
  <c r="K74" i="13"/>
  <c r="J75" i="13"/>
  <c r="K75" i="13"/>
  <c r="G71" i="13"/>
  <c r="H71" i="13"/>
  <c r="H70" i="13" s="1"/>
  <c r="G72" i="13"/>
  <c r="H72" i="13"/>
  <c r="G73" i="13"/>
  <c r="H73" i="13"/>
  <c r="G74" i="13"/>
  <c r="H74" i="13"/>
  <c r="D72" i="13"/>
  <c r="E72" i="13"/>
  <c r="D73" i="13"/>
  <c r="E73" i="13"/>
  <c r="D74" i="13"/>
  <c r="E74" i="13"/>
  <c r="D75" i="13"/>
  <c r="E75" i="13"/>
  <c r="A71" i="13"/>
  <c r="B71" i="13"/>
  <c r="B70" i="13" s="1"/>
  <c r="A72" i="13"/>
  <c r="B72" i="13"/>
  <c r="A73" i="13"/>
  <c r="B73" i="13"/>
  <c r="A74" i="13"/>
  <c r="B74" i="13"/>
  <c r="P53" i="13"/>
  <c r="Q53" i="13"/>
  <c r="P54" i="13"/>
  <c r="Q54" i="13"/>
  <c r="P55" i="13"/>
  <c r="Q55" i="13"/>
  <c r="P56" i="13"/>
  <c r="Q56" i="13"/>
  <c r="M52" i="13"/>
  <c r="N52" i="13"/>
  <c r="N51" i="13" s="1"/>
  <c r="M53" i="13"/>
  <c r="N53" i="13"/>
  <c r="M54" i="13"/>
  <c r="N54" i="13"/>
  <c r="M55" i="13"/>
  <c r="N55" i="13"/>
  <c r="J53" i="13"/>
  <c r="K53" i="13"/>
  <c r="J54" i="13"/>
  <c r="K54" i="13"/>
  <c r="J55" i="13"/>
  <c r="K55" i="13"/>
  <c r="J56" i="13"/>
  <c r="K56" i="13"/>
  <c r="G52" i="13"/>
  <c r="H52" i="13"/>
  <c r="H51" i="13" s="1"/>
  <c r="G53" i="13"/>
  <c r="H53" i="13"/>
  <c r="G54" i="13"/>
  <c r="H54" i="13"/>
  <c r="G55" i="13"/>
  <c r="H55" i="13"/>
  <c r="D53" i="13"/>
  <c r="E53" i="13"/>
  <c r="D54" i="13"/>
  <c r="E54" i="13"/>
  <c r="D55" i="13"/>
  <c r="E55" i="13"/>
  <c r="D56" i="13"/>
  <c r="E56" i="13"/>
  <c r="A52" i="13"/>
  <c r="B52" i="13"/>
  <c r="B51" i="13" s="1"/>
  <c r="A53" i="13"/>
  <c r="B53" i="13"/>
  <c r="A54" i="13"/>
  <c r="B54" i="13"/>
  <c r="A55" i="13"/>
  <c r="B55" i="13"/>
  <c r="P33" i="13"/>
  <c r="Q33" i="13"/>
  <c r="P34" i="13"/>
  <c r="Q34" i="13"/>
  <c r="P35" i="13"/>
  <c r="Q35" i="13"/>
  <c r="P36" i="13"/>
  <c r="Q36" i="13"/>
  <c r="M32" i="13"/>
  <c r="N32" i="13"/>
  <c r="N31" i="13" s="1"/>
  <c r="M33" i="13"/>
  <c r="N33" i="13"/>
  <c r="M34" i="13"/>
  <c r="N34" i="13"/>
  <c r="M35" i="13"/>
  <c r="N35" i="13"/>
  <c r="J33" i="13"/>
  <c r="K33" i="13"/>
  <c r="J34" i="13"/>
  <c r="K34" i="13"/>
  <c r="J35" i="13"/>
  <c r="K35" i="13"/>
  <c r="J36" i="13"/>
  <c r="K36" i="13"/>
  <c r="G32" i="13"/>
  <c r="H32" i="13"/>
  <c r="H31" i="13" s="1"/>
  <c r="G33" i="13"/>
  <c r="H33" i="13"/>
  <c r="G34" i="13"/>
  <c r="H34" i="13"/>
  <c r="G35" i="13"/>
  <c r="H35" i="13"/>
  <c r="D33" i="13"/>
  <c r="E33" i="13"/>
  <c r="D34" i="13"/>
  <c r="E34" i="13"/>
  <c r="D35" i="13"/>
  <c r="E35" i="13"/>
  <c r="D36" i="13"/>
  <c r="E36" i="13"/>
  <c r="A32" i="13"/>
  <c r="B32" i="13"/>
  <c r="B31" i="13" s="1"/>
  <c r="A33" i="13"/>
  <c r="B33" i="13"/>
  <c r="A34" i="13"/>
  <c r="B34" i="13"/>
  <c r="A35" i="13"/>
  <c r="B35" i="13"/>
  <c r="P38" i="8"/>
  <c r="Q38" i="8"/>
  <c r="P39" i="8"/>
  <c r="Q39" i="8"/>
  <c r="P40" i="8"/>
  <c r="Q40" i="8"/>
  <c r="P41" i="8"/>
  <c r="Q41" i="8"/>
  <c r="M37" i="8"/>
  <c r="N37" i="8"/>
  <c r="N36" i="8" s="1"/>
  <c r="M38" i="8"/>
  <c r="N38" i="8"/>
  <c r="M39" i="8"/>
  <c r="N39" i="8"/>
  <c r="M40" i="8"/>
  <c r="N40" i="8"/>
  <c r="J38" i="8"/>
  <c r="K38" i="8"/>
  <c r="J39" i="8"/>
  <c r="K39" i="8"/>
  <c r="J40" i="8"/>
  <c r="K40" i="8"/>
  <c r="J41" i="8"/>
  <c r="K41" i="8"/>
  <c r="G37" i="8"/>
  <c r="H37" i="8"/>
  <c r="H36" i="8" s="1"/>
  <c r="G38" i="8"/>
  <c r="H38" i="8"/>
  <c r="G39" i="8"/>
  <c r="H39" i="8"/>
  <c r="G40" i="8"/>
  <c r="H40" i="8"/>
  <c r="D37" i="8"/>
  <c r="E37" i="8"/>
  <c r="D38" i="8"/>
  <c r="E38" i="8"/>
  <c r="D39" i="8"/>
  <c r="E39" i="8"/>
  <c r="D40" i="8"/>
  <c r="E40" i="8"/>
  <c r="A36" i="8"/>
  <c r="B36" i="8"/>
  <c r="B35" i="8" s="1"/>
  <c r="A37" i="8"/>
  <c r="B37" i="8"/>
  <c r="A38" i="8"/>
  <c r="B38" i="8"/>
  <c r="A39" i="8"/>
  <c r="B39" i="8"/>
  <c r="O16" i="8"/>
  <c r="P16" i="8"/>
  <c r="O17" i="8"/>
  <c r="P17" i="8"/>
  <c r="O18" i="8"/>
  <c r="P18" i="8"/>
  <c r="O19" i="8"/>
  <c r="P19" i="8"/>
  <c r="L15" i="8"/>
  <c r="M15" i="8"/>
  <c r="M14" i="8" s="1"/>
  <c r="L16" i="8"/>
  <c r="M16" i="8"/>
  <c r="L17" i="8"/>
  <c r="M17" i="8"/>
  <c r="L18" i="8"/>
  <c r="M18" i="8"/>
  <c r="I16" i="8"/>
  <c r="J16" i="8"/>
  <c r="I17" i="8"/>
  <c r="J17" i="8"/>
  <c r="I18" i="8"/>
  <c r="J18" i="8"/>
  <c r="I19" i="8"/>
  <c r="J19" i="8"/>
  <c r="F15" i="8"/>
  <c r="G15" i="8"/>
  <c r="G14" i="8" s="1"/>
  <c r="F16" i="8"/>
  <c r="G16" i="8"/>
  <c r="F17" i="8"/>
  <c r="G17" i="8"/>
  <c r="F18" i="8"/>
  <c r="G18" i="8"/>
  <c r="Q24" i="11"/>
  <c r="R24" i="11" s="1"/>
  <c r="S29" i="11"/>
  <c r="R29" i="11"/>
  <c r="Q25" i="11"/>
  <c r="S25" i="11" s="1"/>
  <c r="Q23" i="11"/>
  <c r="O29" i="11"/>
  <c r="P29" i="11" s="1"/>
  <c r="R25" i="11"/>
  <c r="S24" i="11"/>
  <c r="G23" i="11"/>
  <c r="I23" i="11" s="1"/>
  <c r="I28" i="11"/>
  <c r="H28" i="11"/>
  <c r="G24" i="11"/>
  <c r="I24" i="11" s="1"/>
  <c r="G22" i="11"/>
  <c r="I22" i="11" s="1"/>
  <c r="E28" i="11"/>
  <c r="F28" i="11" s="1"/>
  <c r="H24" i="11"/>
  <c r="H23" i="11"/>
  <c r="H22" i="11"/>
  <c r="N46" i="6"/>
  <c r="Q45" i="6"/>
  <c r="O45" i="6"/>
  <c r="P45" i="6" s="1"/>
  <c r="S30" i="6"/>
  <c r="Q25" i="6"/>
  <c r="R30" i="6"/>
  <c r="Q26" i="6"/>
  <c r="S26" i="6" s="1"/>
  <c r="Q24" i="6"/>
  <c r="S24" i="6" s="1"/>
  <c r="O30" i="6"/>
  <c r="P30" i="6" s="1"/>
  <c r="R26" i="6"/>
  <c r="R24" i="6"/>
  <c r="D58" i="6"/>
  <c r="G57" i="6"/>
  <c r="E57" i="6"/>
  <c r="F57" i="6" s="1"/>
  <c r="D44" i="6"/>
  <c r="G37" i="6" s="1"/>
  <c r="G43" i="6"/>
  <c r="H37" i="6"/>
  <c r="I37" i="6"/>
  <c r="G39" i="6"/>
  <c r="E43" i="6"/>
  <c r="F43" i="6" s="1"/>
  <c r="G38" i="6"/>
  <c r="H43" i="6"/>
  <c r="I43" i="6"/>
  <c r="G24" i="6"/>
  <c r="I24" i="6" s="1"/>
  <c r="I29" i="6"/>
  <c r="H29" i="6"/>
  <c r="G25" i="6"/>
  <c r="I25" i="6" s="1"/>
  <c r="G23" i="6"/>
  <c r="I23" i="6" s="1"/>
  <c r="E29" i="6"/>
  <c r="F29" i="6" s="1"/>
  <c r="H25" i="6"/>
  <c r="H24" i="6"/>
  <c r="H23" i="6"/>
  <c r="Q40" i="7"/>
  <c r="S45" i="7"/>
  <c r="R45" i="7"/>
  <c r="Q41" i="7"/>
  <c r="S41" i="7" s="1"/>
  <c r="Q39" i="7"/>
  <c r="S39" i="7" s="1"/>
  <c r="O45" i="7"/>
  <c r="P45" i="7" s="1"/>
  <c r="R41" i="7"/>
  <c r="R39" i="7"/>
  <c r="Q25" i="7"/>
  <c r="S25" i="7" s="1"/>
  <c r="S30" i="7"/>
  <c r="R30" i="7"/>
  <c r="Q26" i="7"/>
  <c r="S26" i="7" s="1"/>
  <c r="Q24" i="7"/>
  <c r="S24" i="7" s="1"/>
  <c r="O30" i="7"/>
  <c r="P30" i="7" s="1"/>
  <c r="R26" i="7"/>
  <c r="R25" i="7"/>
  <c r="R24" i="7"/>
  <c r="I58" i="7"/>
  <c r="G53" i="7"/>
  <c r="G52" i="7"/>
  <c r="I52" i="7" s="1"/>
  <c r="H58" i="7"/>
  <c r="G54" i="7"/>
  <c r="I54" i="7" s="1"/>
  <c r="E58" i="7"/>
  <c r="F58" i="7" s="1"/>
  <c r="H54" i="7"/>
  <c r="H52" i="7"/>
  <c r="G38" i="7"/>
  <c r="I43" i="7"/>
  <c r="H43" i="7"/>
  <c r="G39" i="7"/>
  <c r="I39" i="7" s="1"/>
  <c r="G37" i="7"/>
  <c r="I37" i="7" s="1"/>
  <c r="E43" i="7"/>
  <c r="F43" i="7" s="1"/>
  <c r="H39" i="7"/>
  <c r="H37" i="7"/>
  <c r="G23" i="7"/>
  <c r="I23" i="7" s="1"/>
  <c r="I28" i="7"/>
  <c r="H28" i="7"/>
  <c r="G22" i="7"/>
  <c r="I22" i="7" s="1"/>
  <c r="G24" i="7"/>
  <c r="I24" i="7" s="1"/>
  <c r="E28" i="7"/>
  <c r="F28" i="7" s="1"/>
  <c r="H24" i="7"/>
  <c r="H23" i="7"/>
  <c r="H22" i="7"/>
  <c r="S45" i="5"/>
  <c r="Q40" i="5"/>
  <c r="R45" i="5"/>
  <c r="Q41" i="5"/>
  <c r="S41" i="5" s="1"/>
  <c r="Q39" i="5"/>
  <c r="S39" i="5" s="1"/>
  <c r="O45" i="5"/>
  <c r="P45" i="5" s="1"/>
  <c r="R41" i="5"/>
  <c r="R39" i="5"/>
  <c r="Q24" i="5"/>
  <c r="S24" i="5" s="1"/>
  <c r="S30" i="5"/>
  <c r="R30" i="5"/>
  <c r="Q25" i="5"/>
  <c r="Q26" i="5"/>
  <c r="S26" i="5" s="1"/>
  <c r="O30" i="5"/>
  <c r="P30" i="5" s="1"/>
  <c r="R26" i="5"/>
  <c r="R24" i="5"/>
  <c r="G52" i="5"/>
  <c r="I57" i="5"/>
  <c r="H57" i="5"/>
  <c r="G53" i="5"/>
  <c r="I53" i="5" s="1"/>
  <c r="G51" i="5"/>
  <c r="I51" i="5" s="1"/>
  <c r="E57" i="5"/>
  <c r="F57" i="5" s="1"/>
  <c r="H53" i="5"/>
  <c r="H51" i="5"/>
  <c r="G38" i="5"/>
  <c r="I38" i="5" s="1"/>
  <c r="I43" i="5"/>
  <c r="H43" i="5"/>
  <c r="G39" i="5"/>
  <c r="I39" i="5" s="1"/>
  <c r="G37" i="5"/>
  <c r="I37" i="5" s="1"/>
  <c r="E43" i="5"/>
  <c r="F43" i="5" s="1"/>
  <c r="H39" i="5"/>
  <c r="H37" i="5"/>
  <c r="G23" i="5"/>
  <c r="I23" i="5" s="1"/>
  <c r="I28" i="5"/>
  <c r="H28" i="5"/>
  <c r="G22" i="5"/>
  <c r="I22" i="5" s="1"/>
  <c r="G24" i="5"/>
  <c r="I24" i="5" s="1"/>
  <c r="E28" i="5"/>
  <c r="F28" i="5" s="1"/>
  <c r="H24" i="5"/>
  <c r="H23" i="5"/>
  <c r="H22" i="5"/>
  <c r="Q39" i="3"/>
  <c r="S39" i="3" s="1"/>
  <c r="S45" i="3"/>
  <c r="R45" i="3"/>
  <c r="Q40" i="3"/>
  <c r="Q41" i="3"/>
  <c r="S41" i="3" s="1"/>
  <c r="O45" i="3"/>
  <c r="P45" i="3" s="1"/>
  <c r="R41" i="3"/>
  <c r="R39" i="3"/>
  <c r="Q25" i="3"/>
  <c r="S30" i="3"/>
  <c r="R30" i="3"/>
  <c r="Q26" i="3"/>
  <c r="S26" i="3" s="1"/>
  <c r="Q24" i="3"/>
  <c r="S24" i="3" s="1"/>
  <c r="O30" i="3"/>
  <c r="P30" i="3" s="1"/>
  <c r="R26" i="3"/>
  <c r="R24" i="3"/>
  <c r="D61" i="3"/>
  <c r="G60" i="3"/>
  <c r="E60" i="3"/>
  <c r="F60" i="3" s="1"/>
  <c r="B30" i="3"/>
  <c r="B29" i="3" s="1"/>
  <c r="D29" i="3" s="1"/>
  <c r="B44" i="3"/>
  <c r="B43" i="3" s="1"/>
  <c r="D43" i="3" s="1"/>
  <c r="G29" i="3"/>
  <c r="E47" i="3"/>
  <c r="Q40" i="4"/>
  <c r="S40" i="4" s="1"/>
  <c r="S46" i="4"/>
  <c r="Q41" i="4"/>
  <c r="R46" i="4"/>
  <c r="Q42" i="4"/>
  <c r="S42" i="4" s="1"/>
  <c r="O46" i="4"/>
  <c r="P46" i="4" s="1"/>
  <c r="R40" i="4"/>
  <c r="Q24" i="4"/>
  <c r="S24" i="4" s="1"/>
  <c r="S30" i="4"/>
  <c r="R30" i="4"/>
  <c r="Q25" i="4"/>
  <c r="Q26" i="4"/>
  <c r="S26" i="4" s="1"/>
  <c r="O30" i="4"/>
  <c r="P30" i="4" s="1"/>
  <c r="R26" i="4"/>
  <c r="R24" i="4"/>
  <c r="G52" i="4"/>
  <c r="I52" i="4" s="1"/>
  <c r="I57" i="4"/>
  <c r="H57" i="4"/>
  <c r="G53" i="4"/>
  <c r="I53" i="4" s="1"/>
  <c r="G51" i="4"/>
  <c r="I51" i="4" s="1"/>
  <c r="E57" i="4"/>
  <c r="F57" i="4" s="1"/>
  <c r="H53" i="4"/>
  <c r="H52" i="4"/>
  <c r="H51" i="4"/>
  <c r="G38" i="4"/>
  <c r="I38" i="4" s="1"/>
  <c r="H43" i="4"/>
  <c r="G39" i="4"/>
  <c r="I39" i="4" s="1"/>
  <c r="G37" i="4"/>
  <c r="I37" i="4" s="1"/>
  <c r="E43" i="4"/>
  <c r="F43" i="4" s="1"/>
  <c r="I43" i="4"/>
  <c r="H39" i="4"/>
  <c r="H38" i="4"/>
  <c r="H37" i="4"/>
  <c r="I29" i="4"/>
  <c r="G24" i="4"/>
  <c r="H29" i="4"/>
  <c r="G23" i="4"/>
  <c r="I23" i="4" s="1"/>
  <c r="G25" i="4"/>
  <c r="I25" i="4" s="1"/>
  <c r="E29" i="4"/>
  <c r="F29" i="4" s="1"/>
  <c r="H23" i="4"/>
  <c r="D44" i="3"/>
  <c r="G43" i="3"/>
  <c r="G72" i="2"/>
  <c r="H72" i="2" s="1"/>
  <c r="G73" i="2"/>
  <c r="I73" i="2" s="1"/>
  <c r="H78" i="2"/>
  <c r="G74" i="2"/>
  <c r="I74" i="2" s="1"/>
  <c r="E78" i="2"/>
  <c r="F78" i="2" s="1"/>
  <c r="I78" i="2"/>
  <c r="H74" i="2"/>
  <c r="H73" i="2"/>
  <c r="I72" i="2"/>
  <c r="G58" i="2"/>
  <c r="I58" i="2" s="1"/>
  <c r="I64" i="2"/>
  <c r="G59" i="2"/>
  <c r="H64" i="2"/>
  <c r="G60" i="2"/>
  <c r="I60" i="2" s="1"/>
  <c r="E64" i="2"/>
  <c r="F64" i="2" s="1"/>
  <c r="H60" i="2"/>
  <c r="H58" i="2"/>
  <c r="D50" i="2"/>
  <c r="G49" i="2"/>
  <c r="E49" i="2"/>
  <c r="F49" i="2" s="1"/>
  <c r="G28" i="2"/>
  <c r="I28" i="2" s="1"/>
  <c r="G29" i="2"/>
  <c r="I29" i="2" s="1"/>
  <c r="I34" i="2"/>
  <c r="G30" i="2"/>
  <c r="H34" i="2"/>
  <c r="E34" i="2"/>
  <c r="F34" i="2" s="1"/>
  <c r="H29" i="2"/>
  <c r="H28" i="2"/>
  <c r="H14" i="2"/>
  <c r="H15" i="2"/>
  <c r="H13" i="2"/>
  <c r="C31" i="1"/>
  <c r="AB52" i="14" l="1"/>
  <c r="AC52" i="14"/>
  <c r="AB24" i="14"/>
  <c r="AC24" i="14"/>
  <c r="AC25" i="14"/>
  <c r="AB25" i="14"/>
  <c r="H38" i="14"/>
  <c r="H23" i="14"/>
  <c r="Q39" i="14"/>
  <c r="I24" i="14"/>
  <c r="H51" i="14"/>
  <c r="S56" i="14"/>
  <c r="Q51" i="14"/>
  <c r="R56" i="14"/>
  <c r="Q52" i="14"/>
  <c r="S39" i="14"/>
  <c r="R39" i="14"/>
  <c r="R38" i="14"/>
  <c r="S38" i="14"/>
  <c r="S29" i="14"/>
  <c r="Q24" i="14"/>
  <c r="R29" i="14"/>
  <c r="Q25" i="14"/>
  <c r="H50" i="14"/>
  <c r="I50" i="14"/>
  <c r="H37" i="14"/>
  <c r="I37" i="14"/>
  <c r="R23" i="11"/>
  <c r="S23" i="11"/>
  <c r="Q39" i="6"/>
  <c r="S45" i="6"/>
  <c r="Q40" i="6"/>
  <c r="R45" i="6"/>
  <c r="Q41" i="6"/>
  <c r="R25" i="6"/>
  <c r="S25" i="6"/>
  <c r="I57" i="6"/>
  <c r="G52" i="6"/>
  <c r="H57" i="6"/>
  <c r="G53" i="6"/>
  <c r="G51" i="6"/>
  <c r="I38" i="6"/>
  <c r="H38" i="6"/>
  <c r="I39" i="6"/>
  <c r="H39" i="6"/>
  <c r="R40" i="7"/>
  <c r="S40" i="7"/>
  <c r="I53" i="7"/>
  <c r="H53" i="7"/>
  <c r="H38" i="7"/>
  <c r="I38" i="7"/>
  <c r="S40" i="5"/>
  <c r="R40" i="5"/>
  <c r="R25" i="5"/>
  <c r="S25" i="5"/>
  <c r="I52" i="5"/>
  <c r="H52" i="5"/>
  <c r="H38" i="5"/>
  <c r="R40" i="3"/>
  <c r="S40" i="3"/>
  <c r="S25" i="3"/>
  <c r="R25" i="3"/>
  <c r="G54" i="3"/>
  <c r="G55" i="3"/>
  <c r="I60" i="3"/>
  <c r="H60" i="3"/>
  <c r="G56" i="3"/>
  <c r="D30" i="3"/>
  <c r="G25" i="3"/>
  <c r="I29" i="3"/>
  <c r="E43" i="3"/>
  <c r="F43" i="3" s="1"/>
  <c r="G24" i="3"/>
  <c r="I43" i="3"/>
  <c r="R42" i="4"/>
  <c r="R41" i="4"/>
  <c r="S41" i="4"/>
  <c r="R25" i="4"/>
  <c r="S25" i="4"/>
  <c r="I24" i="4"/>
  <c r="H24" i="4"/>
  <c r="H25" i="4"/>
  <c r="G37" i="3"/>
  <c r="G38" i="3"/>
  <c r="H43" i="3"/>
  <c r="G39" i="3"/>
  <c r="I24" i="3"/>
  <c r="H24" i="3"/>
  <c r="H59" i="2"/>
  <c r="I59" i="2"/>
  <c r="G45" i="2"/>
  <c r="G43" i="2"/>
  <c r="G44" i="2"/>
  <c r="I49" i="2"/>
  <c r="H49" i="2"/>
  <c r="I30" i="2"/>
  <c r="H30" i="2"/>
  <c r="S51" i="14" l="1"/>
  <c r="R51" i="14"/>
  <c r="S52" i="14"/>
  <c r="R52" i="14"/>
  <c r="S25" i="14"/>
  <c r="R25" i="14"/>
  <c r="S24" i="14"/>
  <c r="R24" i="14"/>
  <c r="S41" i="6"/>
  <c r="R41" i="6"/>
  <c r="S40" i="6"/>
  <c r="R40" i="6"/>
  <c r="S39" i="6"/>
  <c r="R39" i="6"/>
  <c r="I51" i="6"/>
  <c r="H51" i="6"/>
  <c r="I52" i="6"/>
  <c r="H52" i="6"/>
  <c r="I53" i="6"/>
  <c r="H53" i="6"/>
  <c r="I56" i="3"/>
  <c r="H56" i="3"/>
  <c r="I55" i="3"/>
  <c r="H55" i="3"/>
  <c r="I54" i="3"/>
  <c r="H54" i="3"/>
  <c r="G23" i="3"/>
  <c r="H29" i="3"/>
  <c r="E29" i="3"/>
  <c r="F29" i="3" s="1"/>
  <c r="I25" i="3"/>
  <c r="H25" i="3"/>
  <c r="I39" i="3"/>
  <c r="H39" i="3"/>
  <c r="I38" i="3"/>
  <c r="H38" i="3"/>
  <c r="H37" i="3"/>
  <c r="I37" i="3"/>
  <c r="I44" i="2"/>
  <c r="H44" i="2"/>
  <c r="I43" i="2"/>
  <c r="H43" i="2"/>
  <c r="H45" i="2"/>
  <c r="I45" i="2"/>
  <c r="I23" i="3" l="1"/>
  <c r="H23" i="3"/>
</calcChain>
</file>

<file path=xl/sharedStrings.xml><?xml version="1.0" encoding="utf-8"?>
<sst xmlns="http://schemas.openxmlformats.org/spreadsheetml/2006/main" count="1826" uniqueCount="130">
  <si>
    <t>ANIMAL</t>
  </si>
  <si>
    <t>ANESTESIA LOCAL</t>
  </si>
  <si>
    <t>PESO</t>
  </si>
  <si>
    <t>SP02 T0</t>
  </si>
  <si>
    <t>HR0</t>
  </si>
  <si>
    <t>RR0</t>
  </si>
  <si>
    <t>SAP0</t>
  </si>
  <si>
    <t>DAP0</t>
  </si>
  <si>
    <t>MAP0</t>
  </si>
  <si>
    <t>SP02 T1</t>
  </si>
  <si>
    <t>HR1</t>
  </si>
  <si>
    <t>RR1</t>
  </si>
  <si>
    <t>SAP1</t>
  </si>
  <si>
    <t>DAP1</t>
  </si>
  <si>
    <t>MAP1</t>
  </si>
  <si>
    <t>SP02 T2</t>
  </si>
  <si>
    <t>HR2</t>
  </si>
  <si>
    <t>RR2</t>
  </si>
  <si>
    <t>SAP2</t>
  </si>
  <si>
    <t>DAP2</t>
  </si>
  <si>
    <t>MAP2</t>
  </si>
  <si>
    <t>SP02 T3</t>
  </si>
  <si>
    <t>RR3</t>
  </si>
  <si>
    <t>SAP3</t>
  </si>
  <si>
    <t>DAP3</t>
  </si>
  <si>
    <t>MAP3</t>
  </si>
  <si>
    <t>HR3</t>
  </si>
  <si>
    <t>SP02 T4</t>
  </si>
  <si>
    <t>HR4</t>
  </si>
  <si>
    <t>RR4</t>
  </si>
  <si>
    <t>SAP4</t>
  </si>
  <si>
    <t>DAP4</t>
  </si>
  <si>
    <t>MAP4</t>
  </si>
  <si>
    <t>LIDO</t>
  </si>
  <si>
    <t>BUPI</t>
  </si>
  <si>
    <t>CONTROL</t>
  </si>
  <si>
    <t>Sexo</t>
  </si>
  <si>
    <t>Macho</t>
  </si>
  <si>
    <t>Hembra</t>
  </si>
  <si>
    <t>P1</t>
  </si>
  <si>
    <t>P2</t>
  </si>
  <si>
    <t>Descriptive Statistics</t>
  </si>
  <si>
    <t>Mean</t>
  </si>
  <si>
    <t>Standard Error</t>
  </si>
  <si>
    <t>Median</t>
  </si>
  <si>
    <t>Mode</t>
  </si>
  <si>
    <t>Standard Deviation</t>
  </si>
  <si>
    <t>Sample Variance</t>
  </si>
  <si>
    <t>Kurtosis</t>
  </si>
  <si>
    <t>Skewness</t>
  </si>
  <si>
    <t>Range</t>
  </si>
  <si>
    <t>Maximum</t>
  </si>
  <si>
    <t>Minimum</t>
  </si>
  <si>
    <t>Sum</t>
  </si>
  <si>
    <t>Count</t>
  </si>
  <si>
    <t>Geometric Mean</t>
  </si>
  <si>
    <t>Harmonic Mean</t>
  </si>
  <si>
    <t>AAD</t>
  </si>
  <si>
    <t>MAD</t>
  </si>
  <si>
    <t>IQR</t>
  </si>
  <si>
    <t>Multiplier</t>
  </si>
  <si>
    <t>Grand Min</t>
  </si>
  <si>
    <t>Outliers</t>
  </si>
  <si>
    <t>Min</t>
  </si>
  <si>
    <t>Q1</t>
  </si>
  <si>
    <t>Q3</t>
  </si>
  <si>
    <t>Max</t>
  </si>
  <si>
    <t>Q1-Min</t>
  </si>
  <si>
    <t>Med-Q1</t>
  </si>
  <si>
    <t>Q3-Med</t>
  </si>
  <si>
    <t>Max-Q3</t>
  </si>
  <si>
    <t>None</t>
  </si>
  <si>
    <t>Shapiro-Wilk Test</t>
  </si>
  <si>
    <t>W-stat</t>
  </si>
  <si>
    <t>p-value</t>
  </si>
  <si>
    <t>alpha</t>
  </si>
  <si>
    <t>normal</t>
  </si>
  <si>
    <t>d'Agostino-Pearson</t>
  </si>
  <si>
    <t>DA-stat</t>
  </si>
  <si>
    <t>ANOVA: Single Factor</t>
  </si>
  <si>
    <t>DESCRIPTION</t>
  </si>
  <si>
    <t>Alpha</t>
  </si>
  <si>
    <t>Group</t>
  </si>
  <si>
    <t>Variance</t>
  </si>
  <si>
    <t>SS</t>
  </si>
  <si>
    <t>Std Err</t>
  </si>
  <si>
    <t>Lower</t>
  </si>
  <si>
    <t>Upper</t>
  </si>
  <si>
    <t>Group 1</t>
  </si>
  <si>
    <t>Group 2</t>
  </si>
  <si>
    <t>Group 3</t>
  </si>
  <si>
    <t>ANOVA</t>
  </si>
  <si>
    <t>Sources</t>
  </si>
  <si>
    <t>df</t>
  </si>
  <si>
    <t>MS</t>
  </si>
  <si>
    <t>F</t>
  </si>
  <si>
    <t>P value</t>
  </si>
  <si>
    <t>F crit</t>
  </si>
  <si>
    <t>RMSSE</t>
  </si>
  <si>
    <t>Omega Sq</t>
  </si>
  <si>
    <t>Between Groups</t>
  </si>
  <si>
    <t>Within Groups</t>
  </si>
  <si>
    <t>Total</t>
  </si>
  <si>
    <t>TUKEY HSD/KRAMER</t>
  </si>
  <si>
    <t>group</t>
  </si>
  <si>
    <t>mean</t>
  </si>
  <si>
    <t>n</t>
  </si>
  <si>
    <t>ss</t>
  </si>
  <si>
    <t>q-crit</t>
  </si>
  <si>
    <t>Q TEST</t>
  </si>
  <si>
    <t>group 1</t>
  </si>
  <si>
    <t>group 2</t>
  </si>
  <si>
    <t>std err</t>
  </si>
  <si>
    <t>q-stat</t>
  </si>
  <si>
    <t>lower</t>
  </si>
  <si>
    <t>upper</t>
  </si>
  <si>
    <t>mean-crit</t>
  </si>
  <si>
    <t>Cohen d</t>
  </si>
  <si>
    <t>Correlation Coefficients</t>
  </si>
  <si>
    <t>Pearson</t>
  </si>
  <si>
    <t>Spearman</t>
  </si>
  <si>
    <t>Kendall</t>
  </si>
  <si>
    <t>Tails</t>
  </si>
  <si>
    <t>Pearson's coeff (t test)</t>
  </si>
  <si>
    <t>corr</t>
  </si>
  <si>
    <t>Pearson's coeff (Fisher)</t>
  </si>
  <si>
    <t>Rho</t>
  </si>
  <si>
    <t>D1 - D2</t>
  </si>
  <si>
    <t>d1 - peso</t>
  </si>
  <si>
    <t>D2 - peso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</si>
</sst>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2"/>
      <color rgb="FF000000"/>
      <name val="Aptos Narrow"/>
      <family val="2"/>
      <scheme val="minor"/>
    </font>
    <font>
      <i/>
      <sz val="12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8999908444471571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6" borderId="0" xfId="0" applyFill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0" fillId="0" borderId="3" xfId="0" applyBorder="1"/>
    <xf numFmtId="0" fontId="0" fillId="0" borderId="1" xfId="0" applyBorder="1"/>
    <xf numFmtId="0" fontId="0" fillId="2" borderId="0" xfId="0" applyFill="1"/>
    <xf numFmtId="0" fontId="3" fillId="0" borderId="1" xfId="0" applyFont="1" applyBorder="1" applyAlignment="1">
      <alignment horizontal="center"/>
    </xf>
    <xf numFmtId="0" fontId="0" fillId="0" borderId="2" xfId="0" applyBorder="1"/>
    <xf numFmtId="0" fontId="3" fillId="0" borderId="0" xfId="0" applyFont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2" borderId="1" xfId="0" applyFill="1" applyBorder="1" applyAlignment="1">
      <alignment horizontal="right"/>
    </xf>
    <xf numFmtId="0" fontId="0" fillId="2" borderId="4" xfId="0" applyFill="1" applyBorder="1"/>
    <xf numFmtId="0" fontId="0" fillId="2" borderId="5" xfId="0" applyFill="1" applyBorder="1"/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/>
    <xf numFmtId="0" fontId="3" fillId="5" borderId="7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maci\Downloads\RealStats-2007.xlam" TargetMode="External"/><Relationship Id="rId1" Type="http://schemas.openxmlformats.org/officeDocument/2006/relationships/externalLinkPath" Target="RealStats-2007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nfig"/>
      <sheetName val="Wilcoxon Table"/>
      <sheetName val="Mann Table"/>
      <sheetName val="Runs Table"/>
      <sheetName val="KS Table"/>
      <sheetName val="KS2 Table"/>
      <sheetName val="Lil Table"/>
      <sheetName val="AD Table"/>
      <sheetName val="SW Table"/>
      <sheetName val="Stud. Q Table"/>
      <sheetName val="Stud. Q Table 2"/>
      <sheetName val="Sp Rho Table"/>
      <sheetName val="Ken Tau Table"/>
      <sheetName val="Durbin Table"/>
      <sheetName val="Dunnett Table"/>
    </sheetNames>
    <definedNames>
      <definedName name="CorrelTest"/>
      <definedName name="CorrelTTest"/>
      <definedName name="CountPairs"/>
      <definedName name="DAGOSTINO"/>
      <definedName name="DPTEST"/>
      <definedName name="IQR"/>
      <definedName name="KCORREL"/>
      <definedName name="MAD"/>
      <definedName name="QCRIT"/>
      <definedName name="QDIST"/>
      <definedName name="SCORREL"/>
      <definedName name="SHAPIRO"/>
      <definedName name="SWTEST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2739D-E83C-F540-BF8E-6EF70B033845}">
  <dimension ref="A1:AJ40"/>
  <sheetViews>
    <sheetView tabSelected="1" zoomScale="75" workbookViewId="0">
      <selection activeCell="O25" sqref="O25"/>
    </sheetView>
  </sheetViews>
  <sheetFormatPr baseColWidth="10" defaultColWidth="10.875" defaultRowHeight="15.75" x14ac:dyDescent="0.25"/>
  <cols>
    <col min="1" max="1" width="10.875" style="3"/>
    <col min="2" max="2" width="14.625" style="3" customWidth="1"/>
    <col min="3" max="3" width="15.5" style="3" bestFit="1" customWidth="1"/>
    <col min="4" max="16384" width="10.875" style="3"/>
  </cols>
  <sheetData>
    <row r="1" spans="1:36" s="1" customFormat="1" x14ac:dyDescent="0.25">
      <c r="A1" s="1" t="s">
        <v>0</v>
      </c>
      <c r="B1" s="1" t="s">
        <v>36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26</v>
      </c>
      <c r="Y1" s="2" t="s">
        <v>22</v>
      </c>
      <c r="Z1" s="2" t="s">
        <v>23</v>
      </c>
      <c r="AA1" s="2" t="s">
        <v>24</v>
      </c>
      <c r="AB1" s="2" t="s">
        <v>25</v>
      </c>
      <c r="AC1" s="2" t="s">
        <v>27</v>
      </c>
      <c r="AD1" s="2" t="s">
        <v>28</v>
      </c>
      <c r="AE1" s="2" t="s">
        <v>29</v>
      </c>
      <c r="AF1" s="2" t="s">
        <v>30</v>
      </c>
      <c r="AG1" s="2" t="s">
        <v>31</v>
      </c>
      <c r="AH1" s="2" t="s">
        <v>32</v>
      </c>
      <c r="AI1" s="1" t="s">
        <v>39</v>
      </c>
      <c r="AJ1" s="1" t="s">
        <v>40</v>
      </c>
    </row>
    <row r="2" spans="1:36" x14ac:dyDescent="0.25">
      <c r="A2" s="3">
        <v>1</v>
      </c>
      <c r="B2" s="3" t="s">
        <v>37</v>
      </c>
      <c r="C2" s="5" t="s">
        <v>33</v>
      </c>
      <c r="D2" s="3">
        <v>47.5</v>
      </c>
      <c r="E2" s="3">
        <v>88.5</v>
      </c>
      <c r="F2" s="3">
        <v>70.25</v>
      </c>
      <c r="G2" s="3">
        <v>19</v>
      </c>
      <c r="H2" s="3">
        <v>92</v>
      </c>
      <c r="I2" s="3">
        <v>44</v>
      </c>
      <c r="J2" s="3">
        <v>66.25</v>
      </c>
      <c r="K2" s="3">
        <v>85.5</v>
      </c>
      <c r="L2" s="3">
        <v>70.75</v>
      </c>
      <c r="M2" s="3">
        <v>19.75</v>
      </c>
      <c r="N2" s="3">
        <v>95.75</v>
      </c>
      <c r="O2" s="3">
        <v>54.25</v>
      </c>
      <c r="P2" s="3">
        <v>68.5</v>
      </c>
      <c r="Q2" s="3">
        <v>85</v>
      </c>
      <c r="R2" s="3">
        <v>71.5</v>
      </c>
      <c r="S2" s="3">
        <v>25.25</v>
      </c>
      <c r="T2" s="3">
        <v>100.75</v>
      </c>
      <c r="U2" s="3">
        <v>49.5</v>
      </c>
      <c r="V2" s="3">
        <v>70.5</v>
      </c>
      <c r="W2" s="3">
        <v>89.6</v>
      </c>
      <c r="X2" s="3">
        <v>68.599999999999994</v>
      </c>
      <c r="Y2" s="3">
        <v>16</v>
      </c>
      <c r="Z2" s="3">
        <v>105.8</v>
      </c>
      <c r="AA2" s="3">
        <v>61.4</v>
      </c>
      <c r="AB2" s="3">
        <v>79.400000000000006</v>
      </c>
      <c r="AC2" s="3">
        <v>93</v>
      </c>
      <c r="AD2" s="3">
        <v>70</v>
      </c>
      <c r="AE2" s="3">
        <v>16</v>
      </c>
      <c r="AF2" s="3">
        <v>106</v>
      </c>
      <c r="AG2" s="3">
        <v>66.5</v>
      </c>
      <c r="AH2" s="3">
        <v>81</v>
      </c>
      <c r="AI2" s="3">
        <v>8</v>
      </c>
      <c r="AJ2" s="3">
        <v>6</v>
      </c>
    </row>
    <row r="3" spans="1:36" x14ac:dyDescent="0.25">
      <c r="A3" s="3">
        <v>2</v>
      </c>
      <c r="B3" s="3" t="s">
        <v>37</v>
      </c>
      <c r="C3" s="5" t="s">
        <v>33</v>
      </c>
      <c r="D3" s="3">
        <v>50</v>
      </c>
      <c r="E3" s="3">
        <v>94</v>
      </c>
      <c r="F3" s="3">
        <v>108.6</v>
      </c>
      <c r="G3" s="3">
        <v>25.2</v>
      </c>
      <c r="H3" s="3">
        <v>90.6</v>
      </c>
      <c r="I3" s="3">
        <v>31</v>
      </c>
      <c r="J3" s="3">
        <v>53.8</v>
      </c>
      <c r="K3" s="3">
        <v>96.8</v>
      </c>
      <c r="L3" s="3">
        <v>194.2</v>
      </c>
      <c r="M3" s="3">
        <v>42.6</v>
      </c>
      <c r="N3" s="3">
        <v>91.2</v>
      </c>
      <c r="O3" s="3">
        <v>34.6</v>
      </c>
      <c r="P3" s="3">
        <v>55</v>
      </c>
      <c r="Q3" s="3">
        <v>96.8</v>
      </c>
      <c r="R3" s="3">
        <v>171.4</v>
      </c>
      <c r="S3" s="3">
        <v>40.6</v>
      </c>
      <c r="T3" s="3">
        <v>96.4</v>
      </c>
      <c r="U3" s="3">
        <v>44.2</v>
      </c>
      <c r="V3" s="3">
        <v>62.6</v>
      </c>
      <c r="W3" s="3">
        <v>96</v>
      </c>
      <c r="X3" s="3">
        <v>184.6</v>
      </c>
      <c r="Y3" s="3">
        <v>40.799999999999997</v>
      </c>
      <c r="Z3" s="3">
        <v>107.6</v>
      </c>
      <c r="AA3" s="3">
        <v>56.6</v>
      </c>
      <c r="AB3" s="3">
        <v>73</v>
      </c>
      <c r="AC3" s="3">
        <v>96</v>
      </c>
      <c r="AD3" s="3">
        <v>188</v>
      </c>
      <c r="AE3" s="3">
        <v>41.8</v>
      </c>
      <c r="AF3" s="3">
        <v>112.4</v>
      </c>
      <c r="AG3" s="3">
        <v>62.8</v>
      </c>
      <c r="AH3" s="3">
        <v>79.2</v>
      </c>
      <c r="AI3" s="3">
        <v>7</v>
      </c>
      <c r="AJ3" s="3">
        <v>8</v>
      </c>
    </row>
    <row r="4" spans="1:36" x14ac:dyDescent="0.25">
      <c r="A4" s="3">
        <v>10</v>
      </c>
      <c r="B4" s="3" t="s">
        <v>38</v>
      </c>
      <c r="C4" s="5" t="s">
        <v>33</v>
      </c>
      <c r="D4" s="3">
        <v>40</v>
      </c>
      <c r="E4" s="3">
        <v>99</v>
      </c>
      <c r="F4" s="3">
        <v>71</v>
      </c>
      <c r="G4" s="3">
        <v>14</v>
      </c>
      <c r="H4" s="3">
        <v>132.5</v>
      </c>
      <c r="I4" s="3">
        <v>97.5</v>
      </c>
      <c r="J4" s="3">
        <v>105.5</v>
      </c>
      <c r="K4" s="3">
        <v>96</v>
      </c>
      <c r="L4" s="3">
        <v>87</v>
      </c>
      <c r="M4" s="3">
        <v>28.333333333333332</v>
      </c>
      <c r="N4" s="3">
        <v>150.66666666666666</v>
      </c>
      <c r="O4" s="3">
        <v>109</v>
      </c>
      <c r="P4" s="3">
        <v>123.66666666666667</v>
      </c>
      <c r="Q4" s="3">
        <v>98</v>
      </c>
      <c r="R4" s="3">
        <v>63.333333333333336</v>
      </c>
      <c r="S4" s="3">
        <v>19.666666666666668</v>
      </c>
      <c r="T4" s="3">
        <v>169.66666666666666</v>
      </c>
      <c r="U4" s="3">
        <v>124.66666666666667</v>
      </c>
      <c r="V4" s="3">
        <v>136.33333333333334</v>
      </c>
      <c r="W4" s="3">
        <v>98</v>
      </c>
      <c r="X4" s="3">
        <v>72.5</v>
      </c>
      <c r="Y4" s="3">
        <v>20</v>
      </c>
      <c r="Z4" s="3">
        <v>163.5</v>
      </c>
      <c r="AA4" s="3">
        <v>118</v>
      </c>
      <c r="AB4" s="3">
        <v>127</v>
      </c>
      <c r="AC4" s="3">
        <v>98</v>
      </c>
      <c r="AD4" s="3">
        <v>72.5</v>
      </c>
      <c r="AE4" s="3">
        <v>20</v>
      </c>
      <c r="AF4" s="3">
        <v>152</v>
      </c>
      <c r="AG4" s="3">
        <v>112</v>
      </c>
      <c r="AH4" s="3">
        <v>123</v>
      </c>
      <c r="AI4" s="3">
        <v>5</v>
      </c>
      <c r="AJ4" s="3">
        <v>9</v>
      </c>
    </row>
    <row r="5" spans="1:36" x14ac:dyDescent="0.25">
      <c r="A5" s="3">
        <v>11</v>
      </c>
      <c r="B5" s="3" t="s">
        <v>38</v>
      </c>
      <c r="C5" s="5" t="s">
        <v>33</v>
      </c>
      <c r="D5" s="3">
        <v>40</v>
      </c>
      <c r="E5" s="3">
        <v>93.666666666666671</v>
      </c>
      <c r="F5" s="3">
        <v>111</v>
      </c>
      <c r="G5" s="3">
        <v>36</v>
      </c>
      <c r="H5" s="3">
        <v>83.666666666666671</v>
      </c>
      <c r="I5" s="3">
        <v>48.333333333333336</v>
      </c>
      <c r="J5" s="3">
        <v>55.333333333333336</v>
      </c>
      <c r="K5" s="3">
        <v>90.333333333333329</v>
      </c>
      <c r="L5" s="3">
        <v>106.33333333333333</v>
      </c>
      <c r="M5" s="3">
        <v>42</v>
      </c>
      <c r="N5" s="3">
        <v>104</v>
      </c>
      <c r="O5" s="3">
        <v>61</v>
      </c>
      <c r="P5" s="3">
        <v>73.333333333333329</v>
      </c>
      <c r="Q5" s="3">
        <v>86</v>
      </c>
      <c r="R5" s="3">
        <v>97</v>
      </c>
      <c r="S5" s="3">
        <v>37.75</v>
      </c>
      <c r="T5" s="3">
        <v>117.5</v>
      </c>
      <c r="U5" s="3">
        <v>74</v>
      </c>
      <c r="V5" s="3">
        <v>89.5</v>
      </c>
      <c r="W5" s="3">
        <v>85.25</v>
      </c>
      <c r="X5" s="3">
        <v>97.5</v>
      </c>
      <c r="Y5" s="3">
        <v>36.25</v>
      </c>
      <c r="Z5" s="3">
        <v>120.75</v>
      </c>
      <c r="AA5" s="3">
        <v>76.75</v>
      </c>
      <c r="AB5" s="3">
        <v>88.25</v>
      </c>
      <c r="AC5" s="3">
        <v>90.5</v>
      </c>
      <c r="AD5" s="3">
        <v>85.75</v>
      </c>
      <c r="AE5" s="3">
        <v>34.5</v>
      </c>
      <c r="AF5" s="3">
        <v>114.75</v>
      </c>
      <c r="AG5" s="3">
        <v>82.5</v>
      </c>
      <c r="AH5" s="3">
        <v>92</v>
      </c>
      <c r="AI5" s="3">
        <v>6</v>
      </c>
      <c r="AJ5" s="3">
        <v>9</v>
      </c>
    </row>
    <row r="6" spans="1:36" x14ac:dyDescent="0.25">
      <c r="A6" s="3">
        <v>9</v>
      </c>
      <c r="B6" s="3" t="s">
        <v>38</v>
      </c>
      <c r="C6" s="5" t="s">
        <v>33</v>
      </c>
      <c r="D6" s="3">
        <v>45</v>
      </c>
      <c r="E6" s="3">
        <v>96</v>
      </c>
      <c r="F6" s="3">
        <v>121.5</v>
      </c>
      <c r="G6" s="3">
        <v>34.5</v>
      </c>
      <c r="H6" s="3">
        <v>100</v>
      </c>
      <c r="I6" s="3">
        <v>54</v>
      </c>
      <c r="J6" s="3">
        <v>70.5</v>
      </c>
      <c r="K6" s="3">
        <v>97.666666666666671</v>
      </c>
      <c r="L6" s="3">
        <v>114</v>
      </c>
      <c r="M6" s="3">
        <v>37</v>
      </c>
      <c r="N6" s="3">
        <v>77.666666666666671</v>
      </c>
      <c r="O6" s="3">
        <v>39.666666666666664</v>
      </c>
      <c r="P6" s="3">
        <v>50.333333333333336</v>
      </c>
      <c r="Q6" s="3">
        <v>95.666666666666671</v>
      </c>
      <c r="R6" s="3">
        <v>98</v>
      </c>
      <c r="S6" s="3">
        <v>39.666666666666664</v>
      </c>
      <c r="T6" s="3">
        <v>102.33333333333333</v>
      </c>
      <c r="U6" s="3">
        <v>55</v>
      </c>
      <c r="V6" s="3">
        <v>69</v>
      </c>
      <c r="W6" s="3">
        <v>94</v>
      </c>
      <c r="X6" s="3">
        <v>87.5</v>
      </c>
      <c r="Y6" s="3">
        <v>41</v>
      </c>
      <c r="Z6" s="3">
        <v>113.5</v>
      </c>
      <c r="AA6" s="3">
        <v>61.5</v>
      </c>
      <c r="AB6" s="3">
        <v>79.5</v>
      </c>
      <c r="AC6" s="3">
        <v>93</v>
      </c>
      <c r="AD6" s="3">
        <v>81.5</v>
      </c>
      <c r="AE6" s="3">
        <v>41.5</v>
      </c>
      <c r="AF6" s="3">
        <v>123</v>
      </c>
      <c r="AG6" s="3">
        <v>74.5</v>
      </c>
      <c r="AH6" s="3">
        <v>94.5</v>
      </c>
      <c r="AI6" s="3">
        <v>8</v>
      </c>
      <c r="AJ6" s="3">
        <v>5</v>
      </c>
    </row>
    <row r="7" spans="1:36" x14ac:dyDescent="0.25">
      <c r="A7" s="3">
        <v>3</v>
      </c>
      <c r="B7" s="3" t="s">
        <v>37</v>
      </c>
      <c r="C7" s="6" t="s">
        <v>34</v>
      </c>
      <c r="D7" s="3">
        <v>45</v>
      </c>
      <c r="E7" s="3">
        <v>89</v>
      </c>
      <c r="F7" s="3">
        <v>108.5</v>
      </c>
      <c r="G7" s="3">
        <v>29</v>
      </c>
      <c r="H7" s="3">
        <v>122</v>
      </c>
      <c r="I7" s="3">
        <v>48</v>
      </c>
      <c r="J7" s="3">
        <v>79</v>
      </c>
      <c r="K7" s="3">
        <v>96</v>
      </c>
      <c r="L7" s="3">
        <v>107.66666666666667</v>
      </c>
      <c r="M7" s="3">
        <v>29.666666666666668</v>
      </c>
      <c r="N7" s="3">
        <v>122</v>
      </c>
      <c r="O7" s="3">
        <v>67</v>
      </c>
      <c r="P7" s="3">
        <v>82.333333333333329</v>
      </c>
      <c r="Q7" s="3">
        <v>94.666666666666671</v>
      </c>
      <c r="R7" s="3">
        <v>108</v>
      </c>
      <c r="S7" s="4">
        <v>24.666666666666668</v>
      </c>
      <c r="T7" s="3">
        <v>140</v>
      </c>
      <c r="U7" s="3">
        <v>63.333333333333336</v>
      </c>
      <c r="V7" s="3">
        <v>95.333333333333329</v>
      </c>
      <c r="W7" s="3">
        <v>97</v>
      </c>
      <c r="X7" s="3">
        <v>108</v>
      </c>
      <c r="Y7" s="3">
        <v>23</v>
      </c>
      <c r="Z7" s="3">
        <v>150.5</v>
      </c>
      <c r="AA7" s="3">
        <v>70.5</v>
      </c>
      <c r="AB7" s="3">
        <v>99</v>
      </c>
      <c r="AC7" s="3">
        <v>96</v>
      </c>
      <c r="AD7" s="3">
        <v>108</v>
      </c>
      <c r="AE7" s="3">
        <v>20</v>
      </c>
      <c r="AF7" s="3">
        <v>144.66666666666666</v>
      </c>
      <c r="AG7" s="3">
        <v>65.333333333333329</v>
      </c>
      <c r="AH7" s="3">
        <v>94.333333333333329</v>
      </c>
      <c r="AI7" s="3">
        <v>7</v>
      </c>
      <c r="AJ7" s="3">
        <v>3</v>
      </c>
    </row>
    <row r="8" spans="1:36" x14ac:dyDescent="0.25">
      <c r="A8" s="3">
        <v>4</v>
      </c>
      <c r="B8" s="3" t="s">
        <v>37</v>
      </c>
      <c r="C8" s="6" t="s">
        <v>34</v>
      </c>
      <c r="D8" s="3">
        <v>45</v>
      </c>
      <c r="E8" s="3">
        <v>94</v>
      </c>
      <c r="F8" s="3">
        <v>127.5</v>
      </c>
      <c r="G8" s="3">
        <v>23</v>
      </c>
      <c r="H8" s="3">
        <v>100</v>
      </c>
      <c r="I8" s="3">
        <v>46.5</v>
      </c>
      <c r="J8" s="3">
        <v>63</v>
      </c>
      <c r="K8" s="3">
        <v>96.666666666666671</v>
      </c>
      <c r="L8" s="3">
        <v>120.66666666666667</v>
      </c>
      <c r="M8" s="3">
        <v>20.333333333333332</v>
      </c>
      <c r="N8" s="3">
        <v>111.66666666666667</v>
      </c>
      <c r="O8" s="3">
        <v>56</v>
      </c>
      <c r="P8" s="3">
        <v>71.666666666666671</v>
      </c>
      <c r="Q8" s="3">
        <v>96</v>
      </c>
      <c r="R8" s="3">
        <v>113</v>
      </c>
      <c r="S8" s="3">
        <v>19.666666666666668</v>
      </c>
      <c r="T8" s="3">
        <v>113.66666666666667</v>
      </c>
      <c r="U8" s="3">
        <v>55.333333333333336</v>
      </c>
      <c r="V8" s="3">
        <v>78.333333333333329</v>
      </c>
      <c r="W8" s="3">
        <v>96</v>
      </c>
      <c r="X8" s="3">
        <v>106</v>
      </c>
      <c r="Y8" s="3">
        <v>21</v>
      </c>
      <c r="Z8" s="3">
        <v>116.5</v>
      </c>
      <c r="AA8" s="3">
        <v>62</v>
      </c>
      <c r="AB8" s="3">
        <v>80.5</v>
      </c>
      <c r="AC8" s="3">
        <v>96</v>
      </c>
      <c r="AD8" s="3">
        <v>100</v>
      </c>
      <c r="AE8" s="3">
        <v>22.666666666666668</v>
      </c>
      <c r="AF8" s="3">
        <v>114.33333333333333</v>
      </c>
      <c r="AG8" s="3">
        <v>62.333333333333336</v>
      </c>
      <c r="AH8" s="3">
        <v>78.666666666666671</v>
      </c>
      <c r="AI8" s="3">
        <v>3</v>
      </c>
      <c r="AJ8" s="3">
        <v>5</v>
      </c>
    </row>
    <row r="9" spans="1:36" x14ac:dyDescent="0.25">
      <c r="A9" s="3">
        <v>5</v>
      </c>
      <c r="B9" s="3" t="s">
        <v>37</v>
      </c>
      <c r="C9" s="6" t="s">
        <v>34</v>
      </c>
      <c r="D9" s="3">
        <v>47</v>
      </c>
      <c r="E9" s="3">
        <v>96.666666666666671</v>
      </c>
      <c r="F9" s="3">
        <v>83</v>
      </c>
      <c r="G9" s="3">
        <v>23</v>
      </c>
      <c r="H9" s="3">
        <v>115</v>
      </c>
      <c r="I9" s="3">
        <v>73.333333333333329</v>
      </c>
      <c r="J9" s="3">
        <v>86</v>
      </c>
      <c r="K9" s="3">
        <v>95.333333333333329</v>
      </c>
      <c r="L9" s="3">
        <v>101.33333333333333</v>
      </c>
      <c r="M9" s="3">
        <v>19</v>
      </c>
      <c r="N9" s="3">
        <v>133.66666666666666</v>
      </c>
      <c r="O9" s="3">
        <v>91.666666666666671</v>
      </c>
      <c r="P9" s="3">
        <v>106</v>
      </c>
      <c r="Q9" s="3">
        <v>96</v>
      </c>
      <c r="R9" s="3">
        <v>106.66666666666667</v>
      </c>
      <c r="S9" s="3">
        <v>17.333333333333332</v>
      </c>
      <c r="T9" s="3">
        <v>140.33333333333334</v>
      </c>
      <c r="U9" s="3">
        <v>95.333333333333329</v>
      </c>
      <c r="V9" s="3">
        <v>111.33333333333333</v>
      </c>
      <c r="W9" s="3">
        <v>96</v>
      </c>
      <c r="X9" s="3">
        <v>117.66666666666667</v>
      </c>
      <c r="Y9" s="3">
        <v>18.666666666666668</v>
      </c>
      <c r="Z9" s="3">
        <v>145.33333333333334</v>
      </c>
      <c r="AA9" s="3">
        <v>102.33333333333333</v>
      </c>
      <c r="AB9" s="3">
        <v>117.33333333333333</v>
      </c>
      <c r="AC9" s="3">
        <v>96</v>
      </c>
      <c r="AD9" s="3">
        <v>117</v>
      </c>
      <c r="AE9" s="3">
        <v>14.5</v>
      </c>
      <c r="AF9" s="3">
        <v>150.5</v>
      </c>
      <c r="AG9" s="3">
        <v>109</v>
      </c>
      <c r="AH9" s="3">
        <v>127</v>
      </c>
      <c r="AI9" s="3">
        <v>4</v>
      </c>
      <c r="AJ9" s="3">
        <v>5</v>
      </c>
    </row>
    <row r="10" spans="1:36" x14ac:dyDescent="0.25">
      <c r="A10" s="3">
        <v>6</v>
      </c>
      <c r="B10" s="3" t="s">
        <v>38</v>
      </c>
      <c r="C10" s="6" t="s">
        <v>34</v>
      </c>
      <c r="D10" s="3">
        <v>40</v>
      </c>
      <c r="E10" s="3">
        <v>99</v>
      </c>
      <c r="F10" s="3">
        <v>65</v>
      </c>
      <c r="G10" s="3">
        <v>12.25</v>
      </c>
      <c r="H10" s="3">
        <v>94</v>
      </c>
      <c r="I10" s="3">
        <v>46.5</v>
      </c>
      <c r="J10" s="3">
        <v>61.5</v>
      </c>
      <c r="K10" s="3">
        <v>99</v>
      </c>
      <c r="L10" s="3">
        <v>63</v>
      </c>
      <c r="M10" s="3">
        <v>12.25</v>
      </c>
      <c r="N10" s="3">
        <v>106.25</v>
      </c>
      <c r="O10" s="3">
        <v>52.5</v>
      </c>
      <c r="P10" s="3">
        <v>69.75</v>
      </c>
      <c r="Q10" s="3">
        <v>98.5</v>
      </c>
      <c r="R10" s="3">
        <v>61.5</v>
      </c>
      <c r="S10" s="3">
        <v>12.25</v>
      </c>
      <c r="T10" s="3">
        <v>102</v>
      </c>
      <c r="U10" s="3">
        <v>58</v>
      </c>
      <c r="V10" s="3">
        <v>71.75</v>
      </c>
      <c r="W10" s="3">
        <v>98.25</v>
      </c>
      <c r="X10" s="3">
        <v>60</v>
      </c>
      <c r="Y10" s="3">
        <v>12.25</v>
      </c>
      <c r="Z10" s="3">
        <v>102</v>
      </c>
      <c r="AA10" s="3">
        <v>58</v>
      </c>
      <c r="AB10" s="3">
        <v>71.75</v>
      </c>
      <c r="AC10" s="3">
        <v>96.666666666666671</v>
      </c>
      <c r="AD10" s="3">
        <v>56.666666666666664</v>
      </c>
      <c r="AE10" s="3">
        <v>12</v>
      </c>
      <c r="AF10" s="3">
        <v>105</v>
      </c>
      <c r="AG10" s="3">
        <v>61.666666666666664</v>
      </c>
      <c r="AH10" s="3">
        <v>74.666666666666671</v>
      </c>
      <c r="AI10" s="3">
        <v>3</v>
      </c>
      <c r="AJ10" s="3">
        <v>5</v>
      </c>
    </row>
    <row r="11" spans="1:36" x14ac:dyDescent="0.25">
      <c r="A11" s="3">
        <v>7</v>
      </c>
      <c r="B11" s="3" t="s">
        <v>38</v>
      </c>
      <c r="C11" s="6" t="s">
        <v>34</v>
      </c>
      <c r="D11" s="3">
        <v>40</v>
      </c>
      <c r="E11" s="3">
        <v>93.666666666666671</v>
      </c>
      <c r="F11" s="3">
        <v>125</v>
      </c>
      <c r="G11" s="3">
        <v>14</v>
      </c>
      <c r="H11" s="3">
        <v>99.666666666666671</v>
      </c>
      <c r="I11" s="3">
        <v>56.333333333333336</v>
      </c>
      <c r="J11" s="3">
        <v>68</v>
      </c>
      <c r="K11" s="3">
        <v>94.333333333333329</v>
      </c>
      <c r="L11" s="3">
        <v>70</v>
      </c>
      <c r="M11" s="3">
        <v>16.666666666666668</v>
      </c>
      <c r="N11" s="3">
        <v>116.66666666666667</v>
      </c>
      <c r="O11" s="3">
        <v>72</v>
      </c>
      <c r="P11" s="3">
        <v>87</v>
      </c>
      <c r="Q11" s="3">
        <v>94.333333333333329</v>
      </c>
      <c r="R11" s="3">
        <v>72.666666666666671</v>
      </c>
      <c r="S11" s="3">
        <v>12</v>
      </c>
      <c r="T11" s="3">
        <v>120.33333333333333</v>
      </c>
      <c r="U11" s="3">
        <v>74.666666666666671</v>
      </c>
      <c r="V11" s="3">
        <v>89.666666666666671</v>
      </c>
      <c r="W11" s="3">
        <v>97</v>
      </c>
      <c r="X11" s="3">
        <v>70.333333333333329</v>
      </c>
      <c r="Y11" s="3">
        <v>24</v>
      </c>
      <c r="Z11" s="3">
        <v>114</v>
      </c>
      <c r="AA11" s="3">
        <v>67</v>
      </c>
      <c r="AB11" s="3">
        <v>78.666666666666671</v>
      </c>
      <c r="AC11" s="3">
        <v>96</v>
      </c>
      <c r="AD11" s="3">
        <v>70.333333333333329</v>
      </c>
      <c r="AE11" s="3">
        <v>24.333333333333332</v>
      </c>
      <c r="AF11" s="3">
        <v>113</v>
      </c>
      <c r="AG11" s="3">
        <v>65.333333333333329</v>
      </c>
      <c r="AH11" s="3">
        <v>81.333333333333329</v>
      </c>
      <c r="AI11" s="3">
        <v>3</v>
      </c>
      <c r="AJ11" s="3">
        <v>3</v>
      </c>
    </row>
    <row r="12" spans="1:36" x14ac:dyDescent="0.25">
      <c r="A12" s="3">
        <v>8</v>
      </c>
      <c r="B12" s="3" t="s">
        <v>38</v>
      </c>
      <c r="C12" s="7" t="s">
        <v>35</v>
      </c>
      <c r="D12" s="3">
        <v>40</v>
      </c>
      <c r="E12" s="3">
        <v>99</v>
      </c>
      <c r="F12" s="3">
        <v>131.33333329999999</v>
      </c>
      <c r="G12" s="3">
        <v>38.333333330000002</v>
      </c>
      <c r="H12" s="3">
        <v>135.33333329999999</v>
      </c>
      <c r="I12" s="3">
        <v>93</v>
      </c>
      <c r="J12" s="3">
        <v>107.33333330000001</v>
      </c>
      <c r="K12" s="3">
        <v>97.5</v>
      </c>
      <c r="L12" s="3">
        <v>126.5</v>
      </c>
      <c r="M12" s="3">
        <v>36.75</v>
      </c>
      <c r="N12" s="3">
        <v>126.75</v>
      </c>
      <c r="O12" s="3">
        <v>87.5</v>
      </c>
      <c r="P12" s="3">
        <v>100</v>
      </c>
      <c r="Q12" s="3">
        <v>95.25</v>
      </c>
      <c r="R12" s="3">
        <v>122.5</v>
      </c>
      <c r="S12" s="3">
        <v>36.75</v>
      </c>
      <c r="T12" s="3">
        <v>129.5</v>
      </c>
      <c r="U12" s="3">
        <v>77</v>
      </c>
      <c r="V12" s="3">
        <v>99</v>
      </c>
      <c r="W12" s="3">
        <v>94</v>
      </c>
      <c r="X12" s="3">
        <v>117</v>
      </c>
      <c r="Y12" s="3">
        <v>36.666666666666664</v>
      </c>
      <c r="Z12" s="3">
        <v>118.66666666666667</v>
      </c>
      <c r="AA12" s="3">
        <v>64.666666666666671</v>
      </c>
      <c r="AB12" s="3">
        <v>90.666666666666671</v>
      </c>
      <c r="AC12" s="3">
        <v>94</v>
      </c>
      <c r="AD12" s="3">
        <v>107</v>
      </c>
      <c r="AE12" s="3">
        <v>37.5</v>
      </c>
      <c r="AF12" s="3">
        <v>128</v>
      </c>
      <c r="AG12" s="3">
        <v>69.5</v>
      </c>
      <c r="AH12" s="3">
        <v>87.5</v>
      </c>
      <c r="AI12" s="3">
        <v>8</v>
      </c>
      <c r="AJ12" s="3">
        <v>8</v>
      </c>
    </row>
    <row r="13" spans="1:36" x14ac:dyDescent="0.25">
      <c r="A13" s="3">
        <v>12</v>
      </c>
      <c r="B13" s="3" t="s">
        <v>38</v>
      </c>
      <c r="C13" s="7" t="s">
        <v>35</v>
      </c>
      <c r="D13" s="3">
        <v>45</v>
      </c>
      <c r="E13" s="3">
        <v>95</v>
      </c>
      <c r="F13" s="3">
        <v>144.5</v>
      </c>
      <c r="G13" s="3">
        <v>35</v>
      </c>
      <c r="H13" s="3">
        <v>95.5</v>
      </c>
      <c r="I13" s="3">
        <v>49</v>
      </c>
      <c r="J13" s="3">
        <v>67</v>
      </c>
      <c r="K13" s="3">
        <v>92.5</v>
      </c>
      <c r="L13" s="3">
        <v>103.25</v>
      </c>
      <c r="M13" s="3">
        <v>39.25</v>
      </c>
      <c r="N13" s="3">
        <v>134</v>
      </c>
      <c r="O13" s="3">
        <v>89.75</v>
      </c>
      <c r="P13" s="3">
        <v>105.25</v>
      </c>
      <c r="Q13" s="3">
        <v>92</v>
      </c>
      <c r="R13" s="3">
        <v>103.75</v>
      </c>
      <c r="S13" s="3">
        <v>29.25</v>
      </c>
      <c r="T13" s="3">
        <v>132.75</v>
      </c>
      <c r="U13" s="3">
        <v>92.25</v>
      </c>
      <c r="V13" s="3">
        <v>105.5</v>
      </c>
      <c r="W13" s="3">
        <v>91</v>
      </c>
      <c r="X13" s="3">
        <v>148</v>
      </c>
      <c r="Y13" s="3">
        <v>28</v>
      </c>
      <c r="Z13" s="3">
        <v>121</v>
      </c>
      <c r="AA13" s="3">
        <v>86.666666666666671</v>
      </c>
      <c r="AB13" s="3">
        <v>97</v>
      </c>
      <c r="AC13">
        <v>93.5</v>
      </c>
      <c r="AD13">
        <v>148</v>
      </c>
      <c r="AE13">
        <v>30</v>
      </c>
      <c r="AF13">
        <v>117.5</v>
      </c>
      <c r="AG13">
        <v>85</v>
      </c>
      <c r="AH13">
        <v>96.5</v>
      </c>
      <c r="AI13" s="3">
        <v>9</v>
      </c>
      <c r="AJ13" s="3">
        <v>8</v>
      </c>
    </row>
    <row r="14" spans="1:36" x14ac:dyDescent="0.25">
      <c r="A14" s="3">
        <v>13</v>
      </c>
      <c r="B14" s="3" t="s">
        <v>38</v>
      </c>
      <c r="C14" s="7" t="s">
        <v>35</v>
      </c>
      <c r="D14" s="3">
        <v>45</v>
      </c>
      <c r="E14" s="3">
        <v>100</v>
      </c>
      <c r="F14" s="3">
        <v>149</v>
      </c>
      <c r="G14" s="3">
        <v>37</v>
      </c>
      <c r="H14" s="3">
        <v>81</v>
      </c>
      <c r="I14" s="3">
        <v>43.5</v>
      </c>
      <c r="J14" s="3">
        <v>53.5</v>
      </c>
      <c r="K14" s="3">
        <v>94.333333333333329</v>
      </c>
      <c r="L14" s="3">
        <v>122</v>
      </c>
      <c r="M14" s="3">
        <v>47.333333333333336</v>
      </c>
      <c r="N14" s="3">
        <v>117</v>
      </c>
      <c r="O14" s="3">
        <v>46.666666666666664</v>
      </c>
      <c r="P14" s="3">
        <v>89</v>
      </c>
      <c r="Q14" s="3">
        <v>92.333333333333329</v>
      </c>
      <c r="R14" s="3">
        <v>122</v>
      </c>
      <c r="S14" s="3">
        <v>43.333333333333336</v>
      </c>
      <c r="T14" s="3">
        <v>123</v>
      </c>
      <c r="U14" s="3">
        <v>43.333333333333336</v>
      </c>
      <c r="V14" s="3">
        <v>97</v>
      </c>
      <c r="W14" s="3">
        <v>93</v>
      </c>
      <c r="X14" s="3">
        <v>120.5</v>
      </c>
      <c r="Y14" s="3">
        <v>41.5</v>
      </c>
      <c r="Z14" s="3">
        <v>123</v>
      </c>
      <c r="AA14" s="3">
        <v>41.5</v>
      </c>
      <c r="AB14" s="3">
        <v>103</v>
      </c>
      <c r="AC14" s="3">
        <v>92</v>
      </c>
      <c r="AD14" s="3">
        <v>119</v>
      </c>
      <c r="AE14" s="3">
        <v>46</v>
      </c>
      <c r="AF14" s="3">
        <v>125.5</v>
      </c>
      <c r="AG14" s="3">
        <v>46</v>
      </c>
      <c r="AH14" s="3">
        <v>101.5</v>
      </c>
      <c r="AI14" s="3">
        <v>7</v>
      </c>
      <c r="AJ14" s="3">
        <v>8</v>
      </c>
    </row>
    <row r="15" spans="1:36" x14ac:dyDescent="0.25">
      <c r="A15" s="3">
        <v>14</v>
      </c>
      <c r="B15" s="3" t="s">
        <v>38</v>
      </c>
      <c r="C15" s="7" t="s">
        <v>35</v>
      </c>
      <c r="D15" s="3">
        <v>40</v>
      </c>
      <c r="E15" s="3">
        <v>99</v>
      </c>
      <c r="F15" s="3">
        <v>131</v>
      </c>
      <c r="G15" s="3">
        <v>33</v>
      </c>
      <c r="H15" s="3">
        <v>128.5</v>
      </c>
      <c r="I15" s="3">
        <v>89</v>
      </c>
      <c r="J15" s="3">
        <v>97.5</v>
      </c>
      <c r="K15" s="3">
        <v>98</v>
      </c>
      <c r="L15" s="3">
        <v>124.33333333333333</v>
      </c>
      <c r="M15" s="3">
        <v>30.333333333333332</v>
      </c>
      <c r="N15" s="3">
        <v>118.66666666666667</v>
      </c>
      <c r="O15" s="3">
        <v>73</v>
      </c>
      <c r="P15" s="3">
        <v>91.333333333333329</v>
      </c>
      <c r="Q15" s="3">
        <v>98</v>
      </c>
      <c r="R15" s="3">
        <v>115</v>
      </c>
      <c r="S15" s="3">
        <v>30.75</v>
      </c>
      <c r="T15" s="3">
        <v>129.5</v>
      </c>
      <c r="U15" s="3">
        <v>90</v>
      </c>
      <c r="V15" s="3">
        <v>105.5</v>
      </c>
      <c r="W15" s="3">
        <v>98</v>
      </c>
      <c r="X15" s="3">
        <v>107.66666666666667</v>
      </c>
      <c r="Y15" s="3">
        <v>32.333333333333336</v>
      </c>
      <c r="Z15" s="3">
        <v>140.33333333333334</v>
      </c>
      <c r="AA15" s="3">
        <v>88</v>
      </c>
      <c r="AB15" s="3">
        <v>106.33333333333333</v>
      </c>
      <c r="AC15" s="3">
        <v>98.666666666666671</v>
      </c>
      <c r="AD15" s="3">
        <v>96</v>
      </c>
      <c r="AE15" s="3">
        <v>33.666666666666664</v>
      </c>
      <c r="AF15" s="3">
        <v>113.66666666666667</v>
      </c>
      <c r="AG15" s="3">
        <v>73.666666666666671</v>
      </c>
      <c r="AH15" s="3">
        <v>86</v>
      </c>
      <c r="AI15" s="3">
        <v>9</v>
      </c>
      <c r="AJ15" s="3">
        <v>8</v>
      </c>
    </row>
    <row r="16" spans="1:36" x14ac:dyDescent="0.25">
      <c r="A16" s="3">
        <v>15</v>
      </c>
      <c r="B16" s="3" t="s">
        <v>38</v>
      </c>
      <c r="C16" s="7" t="s">
        <v>35</v>
      </c>
      <c r="D16" s="3">
        <v>45</v>
      </c>
      <c r="E16" s="3">
        <v>96</v>
      </c>
      <c r="F16" s="3">
        <v>121</v>
      </c>
      <c r="G16" s="3">
        <v>38.5</v>
      </c>
      <c r="H16" s="3">
        <v>123.5</v>
      </c>
      <c r="I16" s="3">
        <v>66</v>
      </c>
      <c r="J16" s="3">
        <v>90</v>
      </c>
      <c r="K16" s="3">
        <v>98</v>
      </c>
      <c r="L16" s="3">
        <v>133.33333333333334</v>
      </c>
      <c r="M16" s="3">
        <v>36.333333333333336</v>
      </c>
      <c r="N16" s="3">
        <v>124</v>
      </c>
      <c r="O16" s="3">
        <v>75.333333333333329</v>
      </c>
      <c r="P16" s="3">
        <v>95</v>
      </c>
      <c r="Q16" s="3">
        <v>97.333333333333329</v>
      </c>
      <c r="R16" s="3">
        <v>126.33333333333333</v>
      </c>
      <c r="S16" s="3">
        <v>32</v>
      </c>
      <c r="T16" s="3">
        <v>127.66666666666667</v>
      </c>
      <c r="U16" s="3">
        <v>75.666666666666671</v>
      </c>
      <c r="V16" s="3">
        <v>91</v>
      </c>
      <c r="W16" s="3">
        <v>97.666666666666671</v>
      </c>
      <c r="X16" s="3">
        <v>119.33333333333333</v>
      </c>
      <c r="Y16" s="3">
        <v>31.333333333333332</v>
      </c>
      <c r="Z16" s="3">
        <v>118.66666666666667</v>
      </c>
      <c r="AA16" s="3">
        <v>73</v>
      </c>
      <c r="AB16" s="3">
        <v>90</v>
      </c>
      <c r="AC16" s="3">
        <v>97</v>
      </c>
      <c r="AD16" s="3">
        <v>113</v>
      </c>
      <c r="AE16" s="3">
        <v>33</v>
      </c>
      <c r="AF16" s="3">
        <v>132</v>
      </c>
      <c r="AG16" s="3">
        <v>90.5</v>
      </c>
      <c r="AH16" s="3">
        <v>106</v>
      </c>
      <c r="AI16" s="3">
        <v>7</v>
      </c>
      <c r="AJ16" s="3">
        <v>9</v>
      </c>
    </row>
    <row r="20" spans="2:9" x14ac:dyDescent="0.25">
      <c r="B20" s="3" t="s">
        <v>41</v>
      </c>
      <c r="E20" s="3" t="s">
        <v>60</v>
      </c>
      <c r="F20" s="15">
        <v>2.2000000000000002</v>
      </c>
      <c r="H20" s="3" t="s">
        <v>72</v>
      </c>
    </row>
    <row r="22" spans="2:9" x14ac:dyDescent="0.25">
      <c r="B22" s="14"/>
      <c r="C22" s="14">
        <f>E2</f>
        <v>88.5</v>
      </c>
      <c r="F22" s="16">
        <f>E2</f>
        <v>88.5</v>
      </c>
      <c r="H22" s="14"/>
      <c r="I22" s="14">
        <f>E2</f>
        <v>88.5</v>
      </c>
    </row>
    <row r="23" spans="2:9" x14ac:dyDescent="0.25">
      <c r="B23" s="3" t="s">
        <v>42</v>
      </c>
      <c r="C23" s="3">
        <f>AVERAGE(E3:E16)</f>
        <v>96</v>
      </c>
      <c r="E23" s="3" t="s">
        <v>63</v>
      </c>
      <c r="F23" s="20">
        <f>F30-$F37</f>
        <v>89</v>
      </c>
      <c r="H23" s="3" t="s">
        <v>73</v>
      </c>
      <c r="I23" s="3">
        <f>[1]!SHAPIRO(E3:E16)</f>
        <v>0.90857511385465772</v>
      </c>
    </row>
    <row r="24" spans="2:9" x14ac:dyDescent="0.25">
      <c r="B24" s="3" t="s">
        <v>43</v>
      </c>
      <c r="C24" s="3">
        <f>STDEV(E3:E16)/SQRT(COUNT(E3:E16))</f>
        <v>0.81649658092772592</v>
      </c>
      <c r="E24" s="3" t="s">
        <v>67</v>
      </c>
      <c r="F24" s="21">
        <f>MAX(F31-F30,0)</f>
        <v>5</v>
      </c>
      <c r="H24" s="3" t="s">
        <v>74</v>
      </c>
      <c r="I24" s="3">
        <f>[1]!SWTEST(E3:E16)</f>
        <v>0.15025189227220759</v>
      </c>
    </row>
    <row r="25" spans="2:9" x14ac:dyDescent="0.25">
      <c r="B25" s="3" t="s">
        <v>44</v>
      </c>
      <c r="C25" s="3">
        <f>MEDIAN(E3:E16)</f>
        <v>96</v>
      </c>
      <c r="E25" s="3" t="s">
        <v>68</v>
      </c>
      <c r="F25" s="21">
        <f t="shared" ref="F25:F27" si="0">MAX(F32-F31,0)</f>
        <v>2</v>
      </c>
      <c r="H25" s="3" t="s">
        <v>75</v>
      </c>
      <c r="I25" s="3">
        <v>0.05</v>
      </c>
    </row>
    <row r="26" spans="2:9" x14ac:dyDescent="0.25">
      <c r="B26" s="3" t="s">
        <v>45</v>
      </c>
      <c r="C26" s="3">
        <f>MODE(E3:E16)</f>
        <v>99</v>
      </c>
      <c r="E26" s="3" t="s">
        <v>69</v>
      </c>
      <c r="F26" s="21">
        <f t="shared" si="0"/>
        <v>3</v>
      </c>
      <c r="H26" s="13" t="s">
        <v>76</v>
      </c>
      <c r="I26" s="18" t="str">
        <f>IF(I24&lt;I25,"no","yes")</f>
        <v>yes</v>
      </c>
    </row>
    <row r="27" spans="2:9" x14ac:dyDescent="0.25">
      <c r="B27" s="3" t="s">
        <v>46</v>
      </c>
      <c r="C27" s="3">
        <f>STDEV(E3:E16)</f>
        <v>3.0550504633038931</v>
      </c>
      <c r="E27" s="3" t="s">
        <v>70</v>
      </c>
      <c r="F27" s="21">
        <f t="shared" si="0"/>
        <v>1</v>
      </c>
    </row>
    <row r="28" spans="2:9" x14ac:dyDescent="0.25">
      <c r="B28" s="3" t="s">
        <v>47</v>
      </c>
      <c r="C28" s="3">
        <f>VAR(E3:E16)</f>
        <v>9.3333333333333321</v>
      </c>
      <c r="E28" s="3" t="s">
        <v>42</v>
      </c>
      <c r="F28" s="22">
        <f>F35-$F37</f>
        <v>96</v>
      </c>
      <c r="H28" s="3" t="s">
        <v>77</v>
      </c>
    </row>
    <row r="29" spans="2:9" x14ac:dyDescent="0.25">
      <c r="B29" s="3" t="s">
        <v>48</v>
      </c>
      <c r="C29" s="3">
        <f>KURT(E3:E16)</f>
        <v>0.47685647685647936</v>
      </c>
    </row>
    <row r="30" spans="2:9" x14ac:dyDescent="0.25">
      <c r="B30" s="3" t="s">
        <v>49</v>
      </c>
      <c r="C30" s="3">
        <f>SKEW(E3:E16)</f>
        <v>-0.67074024594973292</v>
      </c>
      <c r="E30" s="3" t="s">
        <v>63</v>
      </c>
      <c r="F30" s="20">
        <f t="array" ref="F30">MIN(IF(ISBLANK(E3:E16),"",IF(E3:E16&gt;=F31-$F20*(F33-F31),E3:E16,"")))</f>
        <v>89</v>
      </c>
      <c r="H30" s="19" t="s">
        <v>78</v>
      </c>
      <c r="I30" s="19">
        <f>[1]!DAGOSTINO(E3:E16)</f>
        <v>1.7370067008560741</v>
      </c>
    </row>
    <row r="31" spans="2:9" x14ac:dyDescent="0.25">
      <c r="B31" s="3" t="s">
        <v>50</v>
      </c>
      <c r="C31" s="3">
        <f>C32-C33</f>
        <v>11</v>
      </c>
      <c r="E31" s="3" t="s">
        <v>64</v>
      </c>
      <c r="F31" s="21">
        <f>QUARTILE(E3:E16,1)</f>
        <v>94</v>
      </c>
      <c r="H31" s="3" t="s">
        <v>74</v>
      </c>
      <c r="I31" s="3">
        <f>[1]!DPTEST(E3:E16)</f>
        <v>0.41957904235600973</v>
      </c>
    </row>
    <row r="32" spans="2:9" x14ac:dyDescent="0.25">
      <c r="B32" s="3" t="s">
        <v>51</v>
      </c>
      <c r="C32" s="3">
        <f>MAX(E3:E16)</f>
        <v>100</v>
      </c>
      <c r="E32" s="3" t="s">
        <v>44</v>
      </c>
      <c r="F32" s="21">
        <f>MEDIAN(E3:E16)</f>
        <v>96</v>
      </c>
      <c r="H32" s="3" t="s">
        <v>75</v>
      </c>
      <c r="I32" s="3">
        <v>0.05</v>
      </c>
    </row>
    <row r="33" spans="2:9" x14ac:dyDescent="0.25">
      <c r="B33" s="3" t="s">
        <v>52</v>
      </c>
      <c r="C33" s="3">
        <f>MIN(E3:E16)</f>
        <v>89</v>
      </c>
      <c r="E33" s="3" t="s">
        <v>65</v>
      </c>
      <c r="F33" s="21">
        <f>QUARTILE(E3:E16,3)</f>
        <v>99</v>
      </c>
      <c r="H33" s="13" t="s">
        <v>76</v>
      </c>
      <c r="I33" s="18" t="str">
        <f>IF(I31&lt;I32,"no","yes")</f>
        <v>yes</v>
      </c>
    </row>
    <row r="34" spans="2:9" x14ac:dyDescent="0.25">
      <c r="B34" s="3" t="s">
        <v>53</v>
      </c>
      <c r="C34" s="3">
        <f>SUM(E3:E16)</f>
        <v>1344</v>
      </c>
      <c r="E34" s="3" t="s">
        <v>66</v>
      </c>
      <c r="F34" s="21">
        <f t="array" ref="F34">MAX(IF(ISBLANK(E3:E16),"",IF(E3:E16&lt;=F33+$F20*(F33-F31),E3:E16,"")))</f>
        <v>100</v>
      </c>
    </row>
    <row r="35" spans="2:9" x14ac:dyDescent="0.25">
      <c r="B35" s="3" t="s">
        <v>54</v>
      </c>
      <c r="C35" s="3">
        <f>COUNT(E3:E16)</f>
        <v>14</v>
      </c>
      <c r="E35" s="3" t="s">
        <v>42</v>
      </c>
      <c r="F35" s="22">
        <f>AVERAGE(E3:E16)</f>
        <v>96</v>
      </c>
    </row>
    <row r="36" spans="2:9" x14ac:dyDescent="0.25">
      <c r="B36" s="3" t="s">
        <v>55</v>
      </c>
      <c r="C36" s="3">
        <f>GEOMEAN(E3:E16)</f>
        <v>95.954256687441003</v>
      </c>
    </row>
    <row r="37" spans="2:9" x14ac:dyDescent="0.25">
      <c r="B37" s="3" t="s">
        <v>56</v>
      </c>
      <c r="C37" s="3">
        <f>HARMEAN(E3:E16)</f>
        <v>95.907897017297302</v>
      </c>
      <c r="E37" s="3" t="s">
        <v>61</v>
      </c>
      <c r="F37" s="15">
        <f>IF(MIN(F30)&gt;=0,0,MIN(F30))</f>
        <v>0</v>
      </c>
    </row>
    <row r="38" spans="2:9" x14ac:dyDescent="0.25">
      <c r="B38" s="3" t="s">
        <v>57</v>
      </c>
      <c r="C38" s="3">
        <f>AVEDEV(E3:E16)</f>
        <v>2.3809523809523805</v>
      </c>
    </row>
    <row r="39" spans="2:9" x14ac:dyDescent="0.25">
      <c r="B39" s="3" t="s">
        <v>58</v>
      </c>
      <c r="C39" s="3">
        <f>[1]!MAD(E3:E16)</f>
        <v>2.3333333333333286</v>
      </c>
      <c r="E39" s="3" t="s">
        <v>62</v>
      </c>
      <c r="F39" s="3" t="s">
        <v>71</v>
      </c>
    </row>
    <row r="40" spans="2:9" x14ac:dyDescent="0.25">
      <c r="B40" s="13" t="s">
        <v>59</v>
      </c>
      <c r="C40" s="13">
        <f>[1]!IQR(E3:E16,FALSE)</f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3802A-297E-6640-BBC9-6CF7CC78C81A}">
  <dimension ref="A1:AD80"/>
  <sheetViews>
    <sheetView topLeftCell="A71" workbookViewId="0">
      <selection activeCell="A68" sqref="A68"/>
    </sheetView>
  </sheetViews>
  <sheetFormatPr baseColWidth="10" defaultColWidth="10.875" defaultRowHeight="15.75" x14ac:dyDescent="0.25"/>
  <cols>
    <col min="1" max="1" width="15.5" style="3" bestFit="1" customWidth="1"/>
    <col min="2" max="16384" width="10.875" style="3"/>
  </cols>
  <sheetData>
    <row r="1" spans="1:30" x14ac:dyDescent="0.25">
      <c r="A1" s="1" t="s">
        <v>1</v>
      </c>
      <c r="B1" s="1" t="s">
        <v>3</v>
      </c>
      <c r="C1" s="1"/>
      <c r="D1" s="1"/>
      <c r="E1" s="1" t="s">
        <v>9</v>
      </c>
      <c r="F1" s="1"/>
      <c r="G1" s="1"/>
      <c r="H1" s="2" t="s">
        <v>15</v>
      </c>
      <c r="I1" s="2"/>
      <c r="J1" s="2"/>
      <c r="K1" s="2" t="s">
        <v>21</v>
      </c>
      <c r="L1" s="2"/>
      <c r="M1" s="2"/>
      <c r="N1" s="2" t="s">
        <v>27</v>
      </c>
      <c r="O1" s="2"/>
      <c r="P1" s="2"/>
    </row>
    <row r="2" spans="1:30" x14ac:dyDescent="0.25">
      <c r="A2" s="5" t="s">
        <v>33</v>
      </c>
      <c r="B2" s="3">
        <v>88.5</v>
      </c>
      <c r="C2" s="3">
        <v>89</v>
      </c>
      <c r="D2" s="3">
        <v>99</v>
      </c>
      <c r="E2" s="3">
        <v>85.5</v>
      </c>
      <c r="F2" s="3">
        <v>96</v>
      </c>
      <c r="G2" s="3">
        <v>97.5</v>
      </c>
      <c r="H2" s="3">
        <v>85</v>
      </c>
      <c r="I2" s="3">
        <v>94.666666666666671</v>
      </c>
      <c r="J2" s="3">
        <v>95.25</v>
      </c>
      <c r="K2" s="3">
        <v>89.6</v>
      </c>
      <c r="L2" s="3">
        <v>97</v>
      </c>
      <c r="M2" s="3">
        <v>94</v>
      </c>
      <c r="N2" s="3">
        <v>93</v>
      </c>
      <c r="O2" s="3">
        <v>96</v>
      </c>
      <c r="P2" s="3">
        <v>94</v>
      </c>
      <c r="Q2" s="6" t="s">
        <v>34</v>
      </c>
      <c r="R2" s="3">
        <v>89</v>
      </c>
      <c r="S2" s="3">
        <v>96</v>
      </c>
      <c r="T2" s="3">
        <v>94.666666666666671</v>
      </c>
      <c r="U2" s="3">
        <v>97</v>
      </c>
      <c r="V2" s="3">
        <v>96</v>
      </c>
      <c r="W2" s="3">
        <f t="shared" ref="W2:W6" si="0">AVERAGE(R2:V2)</f>
        <v>94.533333333333331</v>
      </c>
      <c r="X2" s="7" t="s">
        <v>35</v>
      </c>
      <c r="Y2" s="3">
        <v>99</v>
      </c>
      <c r="Z2" s="3">
        <v>97.5</v>
      </c>
      <c r="AA2" s="3">
        <v>95.25</v>
      </c>
      <c r="AB2" s="3">
        <v>94</v>
      </c>
      <c r="AC2" s="3">
        <v>94</v>
      </c>
      <c r="AD2" s="3">
        <f t="shared" ref="AD2:AD6" si="1">AVERAGE(Y2:AC2)</f>
        <v>95.95</v>
      </c>
    </row>
    <row r="3" spans="1:30" x14ac:dyDescent="0.25">
      <c r="A3" s="5" t="s">
        <v>33</v>
      </c>
      <c r="B3" s="3">
        <v>94</v>
      </c>
      <c r="C3" s="3">
        <v>94</v>
      </c>
      <c r="D3" s="3">
        <v>95</v>
      </c>
      <c r="E3" s="3">
        <v>96.8</v>
      </c>
      <c r="F3" s="3">
        <v>96.666666666666671</v>
      </c>
      <c r="G3" s="3">
        <v>92.5</v>
      </c>
      <c r="H3" s="3">
        <v>96.8</v>
      </c>
      <c r="I3" s="3">
        <v>96</v>
      </c>
      <c r="J3" s="3">
        <v>92</v>
      </c>
      <c r="K3" s="3">
        <v>96</v>
      </c>
      <c r="L3" s="3">
        <v>96</v>
      </c>
      <c r="M3" s="3">
        <v>91</v>
      </c>
      <c r="N3" s="3">
        <v>96</v>
      </c>
      <c r="O3" s="3">
        <v>96</v>
      </c>
      <c r="P3" s="3">
        <v>93.5</v>
      </c>
      <c r="Q3" s="6" t="s">
        <v>34</v>
      </c>
      <c r="R3" s="3">
        <v>94</v>
      </c>
      <c r="S3" s="3">
        <v>96.666666666666671</v>
      </c>
      <c r="T3" s="3">
        <v>96</v>
      </c>
      <c r="U3" s="3">
        <v>96</v>
      </c>
      <c r="V3" s="3">
        <v>96</v>
      </c>
      <c r="W3" s="3">
        <f t="shared" si="0"/>
        <v>95.733333333333334</v>
      </c>
      <c r="X3" s="7" t="s">
        <v>35</v>
      </c>
      <c r="Y3" s="3">
        <v>95</v>
      </c>
      <c r="Z3" s="3">
        <v>92.5</v>
      </c>
      <c r="AA3" s="3">
        <v>92</v>
      </c>
      <c r="AB3" s="3">
        <v>91</v>
      </c>
      <c r="AC3" s="3">
        <v>93.5</v>
      </c>
      <c r="AD3" s="3">
        <f t="shared" si="1"/>
        <v>92.8</v>
      </c>
    </row>
    <row r="4" spans="1:30" x14ac:dyDescent="0.25">
      <c r="A4" s="5" t="s">
        <v>33</v>
      </c>
      <c r="B4" s="3">
        <v>99</v>
      </c>
      <c r="C4" s="3">
        <v>96.666666666666671</v>
      </c>
      <c r="D4" s="3">
        <v>100</v>
      </c>
      <c r="E4" s="3">
        <v>96</v>
      </c>
      <c r="F4" s="3">
        <v>95.333333333333329</v>
      </c>
      <c r="G4" s="3">
        <v>94.333333333333329</v>
      </c>
      <c r="H4" s="3">
        <v>98</v>
      </c>
      <c r="I4" s="3">
        <v>96</v>
      </c>
      <c r="J4" s="3">
        <v>92.333333333333329</v>
      </c>
      <c r="K4" s="3">
        <v>98</v>
      </c>
      <c r="L4" s="3">
        <v>96</v>
      </c>
      <c r="M4" s="3">
        <v>93</v>
      </c>
      <c r="N4" s="3">
        <v>98</v>
      </c>
      <c r="O4" s="3">
        <v>96</v>
      </c>
      <c r="P4" s="3">
        <v>92</v>
      </c>
      <c r="Q4" s="6" t="s">
        <v>34</v>
      </c>
      <c r="R4" s="3">
        <v>96.666666666666671</v>
      </c>
      <c r="S4" s="3">
        <v>95.333333333333329</v>
      </c>
      <c r="T4" s="3">
        <v>96</v>
      </c>
      <c r="U4" s="3">
        <v>96</v>
      </c>
      <c r="V4" s="3">
        <v>96</v>
      </c>
      <c r="W4" s="3">
        <f t="shared" si="0"/>
        <v>96</v>
      </c>
      <c r="X4" s="7" t="s">
        <v>35</v>
      </c>
      <c r="Y4" s="3">
        <v>100</v>
      </c>
      <c r="Z4" s="3">
        <v>94.333333333333329</v>
      </c>
      <c r="AA4" s="3">
        <v>92.333333333333329</v>
      </c>
      <c r="AB4" s="3">
        <v>93</v>
      </c>
      <c r="AC4" s="3">
        <v>92</v>
      </c>
      <c r="AD4" s="3">
        <f t="shared" si="1"/>
        <v>94.333333333333329</v>
      </c>
    </row>
    <row r="5" spans="1:30" x14ac:dyDescent="0.25">
      <c r="A5" s="5" t="s">
        <v>33</v>
      </c>
      <c r="B5" s="3">
        <v>93.666666666666671</v>
      </c>
      <c r="C5" s="3">
        <v>99</v>
      </c>
      <c r="D5" s="3">
        <v>99</v>
      </c>
      <c r="E5" s="3">
        <v>90.333333333333329</v>
      </c>
      <c r="F5" s="3">
        <v>99</v>
      </c>
      <c r="G5" s="3">
        <v>98</v>
      </c>
      <c r="H5" s="3">
        <v>86</v>
      </c>
      <c r="I5" s="3">
        <v>98.5</v>
      </c>
      <c r="J5" s="3">
        <v>98</v>
      </c>
      <c r="K5" s="3">
        <v>85.25</v>
      </c>
      <c r="L5" s="3">
        <v>98.25</v>
      </c>
      <c r="M5" s="3">
        <v>98</v>
      </c>
      <c r="N5" s="3">
        <v>90.5</v>
      </c>
      <c r="O5" s="3">
        <v>96.666666666666671</v>
      </c>
      <c r="P5" s="3">
        <v>98.666666666666671</v>
      </c>
      <c r="Q5" s="6" t="s">
        <v>34</v>
      </c>
      <c r="R5" s="3">
        <v>99</v>
      </c>
      <c r="S5" s="3">
        <v>99</v>
      </c>
      <c r="T5" s="3">
        <v>98.5</v>
      </c>
      <c r="U5" s="3">
        <v>98.25</v>
      </c>
      <c r="V5" s="3">
        <v>96.666666666666671</v>
      </c>
      <c r="W5" s="3">
        <f t="shared" si="0"/>
        <v>98.283333333333331</v>
      </c>
      <c r="X5" s="7" t="s">
        <v>35</v>
      </c>
      <c r="Y5" s="3">
        <v>99</v>
      </c>
      <c r="Z5" s="3">
        <v>98</v>
      </c>
      <c r="AA5" s="3">
        <v>98</v>
      </c>
      <c r="AB5" s="3">
        <v>98</v>
      </c>
      <c r="AC5" s="3">
        <v>98.666666666666671</v>
      </c>
      <c r="AD5" s="3">
        <f t="shared" si="1"/>
        <v>98.333333333333343</v>
      </c>
    </row>
    <row r="6" spans="1:30" x14ac:dyDescent="0.25">
      <c r="A6" s="5" t="s">
        <v>33</v>
      </c>
      <c r="B6" s="3">
        <v>96</v>
      </c>
      <c r="C6" s="3">
        <v>93.666666666666671</v>
      </c>
      <c r="D6" s="3">
        <v>96</v>
      </c>
      <c r="E6" s="3">
        <v>97.666666666666671</v>
      </c>
      <c r="F6" s="3">
        <v>94.333333333333329</v>
      </c>
      <c r="G6" s="3">
        <v>98</v>
      </c>
      <c r="H6" s="3">
        <v>95.666666666666671</v>
      </c>
      <c r="I6" s="3">
        <v>94.333333333333329</v>
      </c>
      <c r="J6" s="3">
        <v>97.333333333333329</v>
      </c>
      <c r="K6" s="3">
        <v>94</v>
      </c>
      <c r="L6" s="3">
        <v>97</v>
      </c>
      <c r="M6" s="3">
        <v>97.666666666666671</v>
      </c>
      <c r="N6" s="3">
        <v>93</v>
      </c>
      <c r="O6" s="3">
        <v>96</v>
      </c>
      <c r="P6" s="3">
        <v>97</v>
      </c>
      <c r="Q6" s="6" t="s">
        <v>34</v>
      </c>
      <c r="R6" s="3">
        <v>93.666666666666671</v>
      </c>
      <c r="S6" s="3">
        <v>94.333333333333329</v>
      </c>
      <c r="T6" s="3">
        <v>94.333333333333329</v>
      </c>
      <c r="U6" s="3">
        <v>97</v>
      </c>
      <c r="V6" s="3">
        <v>96</v>
      </c>
      <c r="W6" s="3">
        <f t="shared" si="0"/>
        <v>95.066666666666663</v>
      </c>
      <c r="X6" s="7" t="s">
        <v>35</v>
      </c>
      <c r="Y6" s="3">
        <v>96</v>
      </c>
      <c r="Z6" s="3">
        <v>98</v>
      </c>
      <c r="AA6" s="3">
        <v>97.333333333333329</v>
      </c>
      <c r="AB6" s="3">
        <v>97.666666666666671</v>
      </c>
      <c r="AC6" s="3">
        <v>97</v>
      </c>
      <c r="AD6" s="3">
        <f t="shared" si="1"/>
        <v>97.2</v>
      </c>
    </row>
    <row r="9" spans="1:30" ht="16.5" thickBot="1" x14ac:dyDescent="0.3">
      <c r="A9" s="3" t="s">
        <v>79</v>
      </c>
      <c r="K9" s="3" t="s">
        <v>103</v>
      </c>
      <c r="N9" s="3" t="s">
        <v>75</v>
      </c>
      <c r="O9" s="3">
        <v>0.05</v>
      </c>
    </row>
    <row r="10" spans="1:30" ht="16.5" thickTop="1" x14ac:dyDescent="0.25">
      <c r="K10" s="23" t="s">
        <v>104</v>
      </c>
      <c r="L10" s="23" t="s">
        <v>105</v>
      </c>
      <c r="M10" s="23" t="s">
        <v>106</v>
      </c>
      <c r="N10" s="23" t="s">
        <v>107</v>
      </c>
      <c r="O10" s="23" t="s">
        <v>93</v>
      </c>
      <c r="P10" s="23" t="s">
        <v>108</v>
      </c>
    </row>
    <row r="11" spans="1:30" ht="16.5" thickBot="1" x14ac:dyDescent="0.3">
      <c r="A11" s="3" t="s">
        <v>80</v>
      </c>
      <c r="F11" s="3" t="s">
        <v>81</v>
      </c>
      <c r="G11" s="3">
        <v>0.05</v>
      </c>
      <c r="K11" s="3" t="s">
        <v>88</v>
      </c>
      <c r="L11" s="3">
        <f>AVERAGE(B2:B6)</f>
        <v>94.233333333333334</v>
      </c>
      <c r="M11" s="3">
        <f>COUNT(B2:B6)</f>
        <v>5</v>
      </c>
      <c r="N11" s="3">
        <f>DEVSQ(B2:B6)</f>
        <v>59.088888888888874</v>
      </c>
    </row>
    <row r="12" spans="1:30" ht="16.5" thickTop="1" x14ac:dyDescent="0.25">
      <c r="A12" s="23" t="s">
        <v>82</v>
      </c>
      <c r="B12" s="23" t="s">
        <v>54</v>
      </c>
      <c r="C12" s="23" t="s">
        <v>53</v>
      </c>
      <c r="D12" s="23" t="s">
        <v>42</v>
      </c>
      <c r="E12" s="23" t="s">
        <v>83</v>
      </c>
      <c r="F12" s="23" t="s">
        <v>84</v>
      </c>
      <c r="G12" s="23" t="s">
        <v>85</v>
      </c>
      <c r="H12" s="23" t="s">
        <v>86</v>
      </c>
      <c r="I12" s="23" t="s">
        <v>87</v>
      </c>
      <c r="K12" s="3" t="s">
        <v>89</v>
      </c>
      <c r="L12" s="3">
        <f>AVERAGE(C2:C6)</f>
        <v>94.466666666666669</v>
      </c>
      <c r="M12" s="3">
        <f>COUNT(C2:C6)</f>
        <v>5</v>
      </c>
      <c r="N12" s="3">
        <f>DEVSQ(C2:C6)</f>
        <v>56.133333333333347</v>
      </c>
    </row>
    <row r="13" spans="1:30" x14ac:dyDescent="0.25">
      <c r="A13" s="3" t="s">
        <v>88</v>
      </c>
      <c r="B13" s="3">
        <f>COUNT(B2:B6)</f>
        <v>5</v>
      </c>
      <c r="C13" s="3">
        <f>SUM(B2:B6)</f>
        <v>471.16666666666669</v>
      </c>
      <c r="D13" s="3">
        <f>AVERAGE(B2:B6)</f>
        <v>94.233333333333334</v>
      </c>
      <c r="E13" s="3">
        <f>VAR(B2:B6)</f>
        <v>14.772222222222219</v>
      </c>
      <c r="F13" s="3">
        <f>DEVSQ(B2:B6)</f>
        <v>59.088888888888874</v>
      </c>
      <c r="G13" s="3">
        <f>SQRT(D20/B13)</f>
        <v>1.4945580295537888</v>
      </c>
      <c r="H13" s="3">
        <f>D13-G13*TINV(G11,C20)</f>
        <v>90.976971123859371</v>
      </c>
      <c r="I13" s="3">
        <f>D13+G13*TINV(G11,C20)</f>
        <v>97.489695542807297</v>
      </c>
      <c r="K13" s="3" t="s">
        <v>90</v>
      </c>
      <c r="L13" s="3">
        <f>AVERAGE(D2:D6)</f>
        <v>97.8</v>
      </c>
      <c r="M13" s="3">
        <f>COUNT(D2:D6)</f>
        <v>5</v>
      </c>
      <c r="N13" s="3">
        <f>DEVSQ(D2:D6)</f>
        <v>18.799999999999997</v>
      </c>
    </row>
    <row r="14" spans="1:30" x14ac:dyDescent="0.25">
      <c r="A14" s="3" t="s">
        <v>89</v>
      </c>
      <c r="B14" s="3">
        <f>COUNT(C2:C6)</f>
        <v>5</v>
      </c>
      <c r="C14" s="3">
        <f>SUM(C2:C6)</f>
        <v>472.33333333333337</v>
      </c>
      <c r="D14" s="3">
        <f>AVERAGE(C2:C6)</f>
        <v>94.466666666666669</v>
      </c>
      <c r="E14" s="3">
        <f>VAR(C2:C6)</f>
        <v>14.033333333333337</v>
      </c>
      <c r="F14" s="3">
        <f>DEVSQ(C2:C6)</f>
        <v>56.133333333333347</v>
      </c>
      <c r="G14" s="3">
        <f>SQRT(D20/B14)</f>
        <v>1.4945580295537888</v>
      </c>
      <c r="H14" s="3">
        <f>D14-G14*TINV(G11,C20)</f>
        <v>91.210304457192706</v>
      </c>
      <c r="I14" s="3">
        <f>D14+G14*TINV(G11,C20)</f>
        <v>97.723028876140631</v>
      </c>
      <c r="K14" s="19"/>
      <c r="L14" s="19"/>
      <c r="M14" s="19">
        <f>SUM(M11:M13)</f>
        <v>15</v>
      </c>
      <c r="N14" s="19">
        <f>SUM(N11:N13)</f>
        <v>134.02222222222224</v>
      </c>
      <c r="O14" s="19">
        <f>M14-COUNT(M11:M13)</f>
        <v>12</v>
      </c>
      <c r="P14" s="19">
        <f>[1]!QCRIT(COUNT(M11:M13),O14,O9,2)</f>
        <v>3.7730000000000001</v>
      </c>
    </row>
    <row r="15" spans="1:30" ht="16.5" thickBot="1" x14ac:dyDescent="0.3">
      <c r="A15" s="3" t="s">
        <v>90</v>
      </c>
      <c r="B15" s="3">
        <f>COUNT(D2:D6)</f>
        <v>5</v>
      </c>
      <c r="C15" s="3">
        <f>SUM(D2:D6)</f>
        <v>489</v>
      </c>
      <c r="D15" s="3">
        <f>AVERAGE(D2:D6)</f>
        <v>97.8</v>
      </c>
      <c r="E15" s="3">
        <f>VAR(D2:D6)</f>
        <v>4.6999999999999993</v>
      </c>
      <c r="F15" s="3">
        <f>DEVSQ(D2:D6)</f>
        <v>18.799999999999997</v>
      </c>
      <c r="G15" s="3">
        <f>SQRT(D20/B15)</f>
        <v>1.4945580295537888</v>
      </c>
      <c r="H15" s="3">
        <f>D15-G15*TINV(G11,C20)</f>
        <v>94.543637790526034</v>
      </c>
      <c r="I15" s="3">
        <f>D15+G15*TINV(G11,C20)</f>
        <v>101.05636220947396</v>
      </c>
      <c r="K15" s="3" t="s">
        <v>109</v>
      </c>
    </row>
    <row r="16" spans="1:30" ht="16.5" thickTop="1" x14ac:dyDescent="0.25">
      <c r="A16" s="19"/>
      <c r="B16" s="19"/>
      <c r="C16" s="19"/>
      <c r="D16" s="19"/>
      <c r="E16" s="19"/>
      <c r="F16" s="19"/>
      <c r="G16" s="19"/>
      <c r="H16" s="19"/>
      <c r="I16" s="19"/>
      <c r="K16" s="23" t="s">
        <v>110</v>
      </c>
      <c r="L16" s="23" t="s">
        <v>111</v>
      </c>
      <c r="M16" s="23" t="s">
        <v>105</v>
      </c>
      <c r="N16" s="23" t="s">
        <v>112</v>
      </c>
      <c r="O16" s="23" t="s">
        <v>113</v>
      </c>
      <c r="P16" s="23" t="s">
        <v>114</v>
      </c>
      <c r="Q16" s="23" t="s">
        <v>115</v>
      </c>
      <c r="R16" s="23" t="s">
        <v>74</v>
      </c>
      <c r="S16" s="23" t="s">
        <v>116</v>
      </c>
      <c r="T16" s="23" t="s">
        <v>117</v>
      </c>
    </row>
    <row r="17" spans="1:20" ht="16.5" thickBot="1" x14ac:dyDescent="0.3">
      <c r="A17" s="3" t="s">
        <v>91</v>
      </c>
      <c r="K17" s="19" t="str">
        <f>K11</f>
        <v>Group 1</v>
      </c>
      <c r="L17" s="19" t="str">
        <f>K12</f>
        <v>Group 2</v>
      </c>
      <c r="M17" s="19">
        <f>ABS(L11-L12)</f>
        <v>0.23333333333333428</v>
      </c>
      <c r="N17" s="19">
        <f>SQRT(N14/O14/HARMEAN(M11,M12))</f>
        <v>1.4945580295537888</v>
      </c>
      <c r="O17" s="19">
        <f>M17/N17</f>
        <v>0.15612196296118233</v>
      </c>
      <c r="P17" s="19">
        <f>M17-N17*P$14</f>
        <v>-5.4056341121731109</v>
      </c>
      <c r="Q17" s="19">
        <f>M17+N17*P$14</f>
        <v>5.8723007788397794</v>
      </c>
      <c r="R17" s="19">
        <f>[1]!QDIST(O17,COUNT($M$11:$M$13),O$14)</f>
        <v>0.99330739286253955</v>
      </c>
      <c r="S17" s="19">
        <f>N17*P$14</f>
        <v>5.6389674455064451</v>
      </c>
      <c r="T17" s="19">
        <f>M17*SQRT(O$14/N$14)</f>
        <v>6.9819864392381609E-2</v>
      </c>
    </row>
    <row r="18" spans="1:20" ht="16.5" thickTop="1" x14ac:dyDescent="0.25">
      <c r="A18" s="23" t="s">
        <v>92</v>
      </c>
      <c r="B18" s="23" t="s">
        <v>84</v>
      </c>
      <c r="C18" s="23" t="s">
        <v>93</v>
      </c>
      <c r="D18" s="23" t="s">
        <v>94</v>
      </c>
      <c r="E18" s="23" t="s">
        <v>95</v>
      </c>
      <c r="F18" s="23" t="s">
        <v>96</v>
      </c>
      <c r="G18" s="23" t="s">
        <v>97</v>
      </c>
      <c r="H18" s="23" t="s">
        <v>98</v>
      </c>
      <c r="I18" s="23" t="s">
        <v>99</v>
      </c>
      <c r="K18" s="17" t="str">
        <f>K11</f>
        <v>Group 1</v>
      </c>
      <c r="L18" s="17" t="str">
        <f>K13</f>
        <v>Group 3</v>
      </c>
      <c r="M18" s="17">
        <f>ABS(L11-L13)</f>
        <v>3.5666666666666629</v>
      </c>
      <c r="N18" s="17">
        <f>SQRT(N14/O14/HARMEAN(M11,M13))</f>
        <v>1.4945580295537888</v>
      </c>
      <c r="O18" s="17">
        <f t="shared" ref="O18:O19" si="2">M18/N18</f>
        <v>2.3864357195494894</v>
      </c>
      <c r="P18" s="17">
        <f t="shared" ref="P18:P19" si="3">M18-N18*P$14</f>
        <v>-2.0723007788397823</v>
      </c>
      <c r="Q18" s="17">
        <f t="shared" ref="Q18:Q19" si="4">M18+N18*P$14</f>
        <v>9.205634112173108</v>
      </c>
      <c r="R18" s="17">
        <f>[1]!QDIST(O18,COUNT($M$11:$M$13),O$14)</f>
        <v>0.24960623468567611</v>
      </c>
      <c r="S18" s="17">
        <f t="shared" ref="S18:S19" si="5">N18*P$14</f>
        <v>5.6389674455064451</v>
      </c>
      <c r="T18" s="17">
        <f t="shared" ref="T18:T19" si="6">M18*SQRT(O$14/N$14)</f>
        <v>1.0672464985692565</v>
      </c>
    </row>
    <row r="19" spans="1:20" x14ac:dyDescent="0.25">
      <c r="A19" s="3" t="s">
        <v>100</v>
      </c>
      <c r="B19" s="3">
        <f>B21-B20</f>
        <v>39.811111111111074</v>
      </c>
      <c r="C19" s="3">
        <f>COUNTA(A13:A15)-1</f>
        <v>2</v>
      </c>
      <c r="D19" s="3">
        <f>B19/C19</f>
        <v>19.905555555555537</v>
      </c>
      <c r="E19" s="3">
        <f>D19/D20</f>
        <v>1.782291493947934</v>
      </c>
      <c r="F19" s="3">
        <f>FDIST(E19,C19,C20)</f>
        <v>0.21002091194074063</v>
      </c>
      <c r="G19" s="3">
        <f>FINV(G11,C19,C20)</f>
        <v>3.8852938346523942</v>
      </c>
      <c r="H19" s="3">
        <f>SQRT(DEVSQ(D13:D15)/(D20*C19))</f>
        <v>0.59704128734082218</v>
      </c>
      <c r="I19" s="3">
        <f>(B21-C21*D20)/(B21+D20)</f>
        <v>9.4453508973884048E-2</v>
      </c>
      <c r="K19" s="13" t="str">
        <f>K12</f>
        <v>Group 2</v>
      </c>
      <c r="L19" s="13" t="str">
        <f>K13</f>
        <v>Group 3</v>
      </c>
      <c r="M19" s="13">
        <f>ABS(L12-L13)</f>
        <v>3.3333333333333286</v>
      </c>
      <c r="N19" s="13">
        <f>SQRT(N14/O14/HARMEAN(M12,M13))</f>
        <v>1.4945580295537888</v>
      </c>
      <c r="O19" s="13">
        <f t="shared" si="2"/>
        <v>2.2303137565883069</v>
      </c>
      <c r="P19" s="13">
        <f t="shared" si="3"/>
        <v>-2.3056341121731165</v>
      </c>
      <c r="Q19" s="13">
        <f t="shared" si="4"/>
        <v>8.9723007788397737</v>
      </c>
      <c r="R19" s="13">
        <f>[1]!QDIST(O19,COUNT($M$11:$M$13),O$14)</f>
        <v>0.29241946457016499</v>
      </c>
      <c r="S19" s="13">
        <f t="shared" si="5"/>
        <v>5.6389674455064451</v>
      </c>
      <c r="T19" s="13">
        <f t="shared" si="6"/>
        <v>0.99742663417687472</v>
      </c>
    </row>
    <row r="20" spans="1:20" x14ac:dyDescent="0.25">
      <c r="A20" s="3" t="s">
        <v>101</v>
      </c>
      <c r="B20" s="3">
        <f>SUM(F13:F15)</f>
        <v>134.02222222222224</v>
      </c>
      <c r="C20" s="3">
        <f>C21-C19</f>
        <v>12</v>
      </c>
      <c r="D20" s="3">
        <f>B20/C20</f>
        <v>11.168518518518519</v>
      </c>
    </row>
    <row r="21" spans="1:20" x14ac:dyDescent="0.25">
      <c r="A21" s="13" t="s">
        <v>102</v>
      </c>
      <c r="B21" s="13">
        <f>DEVSQ(B2:D6)</f>
        <v>173.83333333333331</v>
      </c>
      <c r="C21" s="13">
        <f>COUNT(B2:D6)-1</f>
        <v>14</v>
      </c>
      <c r="D21" s="13">
        <f>B21/C21</f>
        <v>12.416666666666666</v>
      </c>
      <c r="E21" s="13"/>
      <c r="F21" s="13"/>
      <c r="G21" s="13"/>
      <c r="H21" s="13"/>
      <c r="I21" s="13"/>
    </row>
    <row r="24" spans="1:20" x14ac:dyDescent="0.25">
      <c r="A24" s="3" t="s">
        <v>79</v>
      </c>
    </row>
    <row r="26" spans="1:20" ht="16.5" thickBot="1" x14ac:dyDescent="0.3">
      <c r="A26" s="3" t="s">
        <v>80</v>
      </c>
      <c r="F26" s="3" t="s">
        <v>81</v>
      </c>
      <c r="G26" s="3">
        <v>0.05</v>
      </c>
    </row>
    <row r="27" spans="1:20" ht="16.5" thickTop="1" x14ac:dyDescent="0.25">
      <c r="A27" s="23" t="s">
        <v>82</v>
      </c>
      <c r="B27" s="23" t="s">
        <v>54</v>
      </c>
      <c r="C27" s="23" t="s">
        <v>53</v>
      </c>
      <c r="D27" s="23" t="s">
        <v>42</v>
      </c>
      <c r="E27" s="23" t="s">
        <v>83</v>
      </c>
      <c r="F27" s="23" t="s">
        <v>84</v>
      </c>
      <c r="G27" s="23" t="s">
        <v>85</v>
      </c>
      <c r="H27" s="23" t="s">
        <v>86</v>
      </c>
      <c r="I27" s="23" t="s">
        <v>87</v>
      </c>
    </row>
    <row r="28" spans="1:20" x14ac:dyDescent="0.25">
      <c r="A28" s="3" t="s">
        <v>88</v>
      </c>
      <c r="B28" s="3">
        <f>COUNT(E2:E6)</f>
        <v>5</v>
      </c>
      <c r="C28" s="3">
        <f>SUM(E2:E6)</f>
        <v>466.3</v>
      </c>
      <c r="D28" s="3">
        <f>AVERAGE(E2:E6)</f>
        <v>93.26</v>
      </c>
      <c r="E28" s="3">
        <f>VAR(E2:E6)</f>
        <v>27.060222222222237</v>
      </c>
      <c r="F28" s="3">
        <f>DEVSQ(E2:E6)</f>
        <v>108.24088888888895</v>
      </c>
      <c r="G28" s="3">
        <f>SQRT(D35/B28)</f>
        <v>1.5588861170483006</v>
      </c>
      <c r="H28" s="3">
        <f>D28-G28*TINV(G26,C35)</f>
        <v>89.863478928185032</v>
      </c>
      <c r="I28" s="3">
        <f>D28+G28*TINV(G26,C35)</f>
        <v>96.656521071814979</v>
      </c>
    </row>
    <row r="29" spans="1:20" x14ac:dyDescent="0.25">
      <c r="A29" s="3" t="s">
        <v>89</v>
      </c>
      <c r="B29" s="3">
        <f>COUNT(F2:F6)</f>
        <v>5</v>
      </c>
      <c r="C29" s="3">
        <f>SUM(F2:F6)</f>
        <v>481.33333333333331</v>
      </c>
      <c r="D29" s="3">
        <f>AVERAGE(F2:F6)</f>
        <v>96.266666666666666</v>
      </c>
      <c r="E29" s="3">
        <f>VAR(F2:F6)</f>
        <v>3.0777777777777855</v>
      </c>
      <c r="F29" s="3">
        <f>DEVSQ(F2:F6)</f>
        <v>12.311111111111142</v>
      </c>
      <c r="G29" s="3">
        <f>SQRT(D35/B29)</f>
        <v>1.5588861170483006</v>
      </c>
      <c r="H29" s="3">
        <f>D29-G29*TINV(G26,C35)</f>
        <v>92.870145594851692</v>
      </c>
      <c r="I29" s="3">
        <f>D29+G29*TINV(G26,C35)</f>
        <v>99.663187738481639</v>
      </c>
    </row>
    <row r="30" spans="1:20" x14ac:dyDescent="0.25">
      <c r="A30" s="3" t="s">
        <v>90</v>
      </c>
      <c r="B30" s="3">
        <f>COUNT(G2:G6)</f>
        <v>5</v>
      </c>
      <c r="C30" s="3">
        <f>SUM(G2:G6)</f>
        <v>480.33333333333331</v>
      </c>
      <c r="D30" s="3">
        <f>AVERAGE(G2:G6)</f>
        <v>96.066666666666663</v>
      </c>
      <c r="E30" s="3">
        <f>VAR(G2:G6)</f>
        <v>6.3138888888888935</v>
      </c>
      <c r="F30" s="3">
        <f>DEVSQ(G2:G6)</f>
        <v>25.255555555555574</v>
      </c>
      <c r="G30" s="3">
        <f>SQRT(D35/B30)</f>
        <v>1.5588861170483006</v>
      </c>
      <c r="H30" s="3">
        <f>D30-G30*TINV(G26,C35)</f>
        <v>92.670145594851704</v>
      </c>
      <c r="I30" s="3">
        <f>D30+G30*TINV(G26,C35)</f>
        <v>99.463187738481622</v>
      </c>
    </row>
    <row r="31" spans="1:20" x14ac:dyDescent="0.25">
      <c r="A31" s="19"/>
      <c r="B31" s="19"/>
      <c r="C31" s="19"/>
      <c r="D31" s="19"/>
      <c r="E31" s="19"/>
      <c r="F31" s="19"/>
      <c r="G31" s="19"/>
      <c r="H31" s="19"/>
      <c r="I31" s="19"/>
    </row>
    <row r="32" spans="1:20" ht="16.5" thickBot="1" x14ac:dyDescent="0.3">
      <c r="A32" s="3" t="s">
        <v>91</v>
      </c>
    </row>
    <row r="33" spans="1:9" ht="16.5" thickTop="1" x14ac:dyDescent="0.25">
      <c r="A33" s="23" t="s">
        <v>92</v>
      </c>
      <c r="B33" s="23" t="s">
        <v>84</v>
      </c>
      <c r="C33" s="23" t="s">
        <v>93</v>
      </c>
      <c r="D33" s="23" t="s">
        <v>94</v>
      </c>
      <c r="E33" s="23" t="s">
        <v>95</v>
      </c>
      <c r="F33" s="23" t="s">
        <v>96</v>
      </c>
      <c r="G33" s="23" t="s">
        <v>97</v>
      </c>
      <c r="H33" s="23" t="s">
        <v>98</v>
      </c>
      <c r="I33" s="23" t="s">
        <v>99</v>
      </c>
    </row>
    <row r="34" spans="1:9" x14ac:dyDescent="0.25">
      <c r="A34" s="3" t="s">
        <v>100</v>
      </c>
      <c r="B34" s="3">
        <f>B36-B35</f>
        <v>28.262370370370377</v>
      </c>
      <c r="C34" s="3">
        <f>COUNTA(A28:A30)-1</f>
        <v>2</v>
      </c>
      <c r="D34" s="3">
        <f>B34/C34</f>
        <v>14.131185185185188</v>
      </c>
      <c r="E34" s="3">
        <f>D34/D35</f>
        <v>1.1630002408044691</v>
      </c>
      <c r="F34" s="3">
        <f>FDIST(E34,C34,C35)</f>
        <v>0.34541222776917996</v>
      </c>
      <c r="G34" s="3">
        <f>FINV(G26,C34,C35)</f>
        <v>3.8852938346523942</v>
      </c>
      <c r="H34" s="3">
        <f>SQRT(DEVSQ(D28:D30)/(D35*C34))</f>
        <v>0.48228627200127994</v>
      </c>
      <c r="I34" s="3">
        <f>(B36-C36*D35)/(B36+D35)</f>
        <v>2.1271073428461292E-2</v>
      </c>
    </row>
    <row r="35" spans="1:9" x14ac:dyDescent="0.25">
      <c r="A35" s="3" t="s">
        <v>101</v>
      </c>
      <c r="B35" s="3">
        <f>SUM(F28:F30)</f>
        <v>145.80755555555567</v>
      </c>
      <c r="C35" s="3">
        <f>C36-C34</f>
        <v>12</v>
      </c>
      <c r="D35" s="3">
        <f>B35/C35</f>
        <v>12.150629629629639</v>
      </c>
    </row>
    <row r="36" spans="1:9" x14ac:dyDescent="0.25">
      <c r="A36" s="13" t="s">
        <v>102</v>
      </c>
      <c r="B36" s="13">
        <f>DEVSQ(E2:G6)</f>
        <v>174.06992592592604</v>
      </c>
      <c r="C36" s="13">
        <f>COUNT(E2:G6)-1</f>
        <v>14</v>
      </c>
      <c r="D36" s="13">
        <f>B36/C36</f>
        <v>12.433566137566146</v>
      </c>
      <c r="E36" s="13"/>
      <c r="F36" s="13"/>
      <c r="G36" s="13"/>
      <c r="H36" s="13"/>
      <c r="I36" s="13"/>
    </row>
    <row r="39" spans="1:9" x14ac:dyDescent="0.25">
      <c r="A39" s="3" t="s">
        <v>79</v>
      </c>
    </row>
    <row r="41" spans="1:9" ht="16.5" thickBot="1" x14ac:dyDescent="0.3">
      <c r="A41" s="3" t="s">
        <v>80</v>
      </c>
      <c r="F41" s="3" t="s">
        <v>81</v>
      </c>
      <c r="G41" s="3">
        <v>0.05</v>
      </c>
    </row>
    <row r="42" spans="1:9" ht="16.5" thickTop="1" x14ac:dyDescent="0.25">
      <c r="A42" s="23" t="s">
        <v>82</v>
      </c>
      <c r="B42" s="23" t="s">
        <v>54</v>
      </c>
      <c r="C42" s="23" t="s">
        <v>53</v>
      </c>
      <c r="D42" s="23" t="s">
        <v>42</v>
      </c>
      <c r="E42" s="23" t="s">
        <v>83</v>
      </c>
      <c r="F42" s="23" t="s">
        <v>84</v>
      </c>
      <c r="G42" s="23" t="s">
        <v>85</v>
      </c>
      <c r="H42" s="23" t="s">
        <v>86</v>
      </c>
      <c r="I42" s="23" t="s">
        <v>87</v>
      </c>
    </row>
    <row r="43" spans="1:9" x14ac:dyDescent="0.25">
      <c r="A43" s="3" t="s">
        <v>88</v>
      </c>
      <c r="B43" s="3">
        <f>COUNT(H2:H6)</f>
        <v>5</v>
      </c>
      <c r="C43" s="3">
        <f>SUM(H2:H6)</f>
        <v>461.4666666666667</v>
      </c>
      <c r="D43" s="3">
        <f>AVERAGE(H2:H6)</f>
        <v>92.293333333333337</v>
      </c>
      <c r="E43" s="3">
        <f>VAR(H2:H6)</f>
        <v>39.263555555555556</v>
      </c>
      <c r="F43" s="3">
        <f>DEVSQ(H2:H6)</f>
        <v>157.05422222222222</v>
      </c>
      <c r="G43" s="3">
        <f>SQRT(D50/B43)</f>
        <v>1.8185454097732636</v>
      </c>
      <c r="H43" s="3">
        <f>D43-G43*TINV(G41,C50)</f>
        <v>88.331063263186905</v>
      </c>
      <c r="I43" s="3">
        <f>D43+G43*TINV(G41,C50)</f>
        <v>96.255603403479768</v>
      </c>
    </row>
    <row r="44" spans="1:9" x14ac:dyDescent="0.25">
      <c r="A44" s="3" t="s">
        <v>89</v>
      </c>
      <c r="B44" s="3">
        <f>COUNT(I2:I6)</f>
        <v>5</v>
      </c>
      <c r="C44" s="3">
        <f>SUM(I2:I6)</f>
        <v>479.5</v>
      </c>
      <c r="D44" s="3">
        <f>AVERAGE(I2:I6)</f>
        <v>95.9</v>
      </c>
      <c r="E44" s="3">
        <f>VAR(I2:I6)</f>
        <v>2.68888888888889</v>
      </c>
      <c r="F44" s="3">
        <f>DEVSQ(I2:I6)</f>
        <v>10.75555555555556</v>
      </c>
      <c r="G44" s="3">
        <f>SQRT(D50/B44)</f>
        <v>1.8185454097732636</v>
      </c>
      <c r="H44" s="3">
        <f>D44-G44*TINV(G41,C50)</f>
        <v>91.937729929853575</v>
      </c>
      <c r="I44" s="3">
        <f>D44+G44*TINV(G41,C50)</f>
        <v>99.862270070146437</v>
      </c>
    </row>
    <row r="45" spans="1:9" x14ac:dyDescent="0.25">
      <c r="A45" s="3" t="s">
        <v>90</v>
      </c>
      <c r="B45" s="3">
        <f>COUNT(J2:J6)</f>
        <v>5</v>
      </c>
      <c r="C45" s="3">
        <f>SUM(J2:J6)</f>
        <v>474.91666666666663</v>
      </c>
      <c r="D45" s="3">
        <f>AVERAGE(J2:J6)</f>
        <v>94.98333333333332</v>
      </c>
      <c r="E45" s="3">
        <f>VAR(J2:J6)</f>
        <v>7.6541666666666677</v>
      </c>
      <c r="F45" s="3">
        <f>DEVSQ(J2:J6)</f>
        <v>30.616666666666671</v>
      </c>
      <c r="G45" s="3">
        <f>SQRT(D50/B45)</f>
        <v>1.8185454097732636</v>
      </c>
      <c r="H45" s="3">
        <f>D45-G45*TINV(G41,C50)</f>
        <v>91.021063263186889</v>
      </c>
      <c r="I45" s="3">
        <f>D45+G45*TINV(G41,C50)</f>
        <v>98.945603403479751</v>
      </c>
    </row>
    <row r="46" spans="1:9" x14ac:dyDescent="0.25">
      <c r="A46" s="19"/>
      <c r="B46" s="19"/>
      <c r="C46" s="19"/>
      <c r="D46" s="19"/>
      <c r="E46" s="19"/>
      <c r="F46" s="19"/>
      <c r="G46" s="19"/>
      <c r="H46" s="19"/>
      <c r="I46" s="19"/>
    </row>
    <row r="47" spans="1:9" ht="16.5" thickBot="1" x14ac:dyDescent="0.3">
      <c r="A47" s="3" t="s">
        <v>91</v>
      </c>
    </row>
    <row r="48" spans="1:9" ht="16.5" thickTop="1" x14ac:dyDescent="0.25">
      <c r="A48" s="23" t="s">
        <v>92</v>
      </c>
      <c r="B48" s="23" t="s">
        <v>84</v>
      </c>
      <c r="C48" s="23" t="s">
        <v>93</v>
      </c>
      <c r="D48" s="23" t="s">
        <v>94</v>
      </c>
      <c r="E48" s="23" t="s">
        <v>95</v>
      </c>
      <c r="F48" s="23" t="s">
        <v>96</v>
      </c>
      <c r="G48" s="23" t="s">
        <v>97</v>
      </c>
      <c r="H48" s="23" t="s">
        <v>98</v>
      </c>
      <c r="I48" s="23" t="s">
        <v>99</v>
      </c>
    </row>
    <row r="49" spans="1:9" x14ac:dyDescent="0.25">
      <c r="A49" s="3" t="s">
        <v>100</v>
      </c>
      <c r="B49" s="3">
        <f>B51-B50</f>
        <v>35.140703703703622</v>
      </c>
      <c r="C49" s="3">
        <f>COUNTA(A43:A45)-1</f>
        <v>2</v>
      </c>
      <c r="D49" s="3">
        <f>B49/C49</f>
        <v>17.570351851851811</v>
      </c>
      <c r="E49" s="3">
        <f>D49/D50</f>
        <v>1.0625812643700019</v>
      </c>
      <c r="F49" s="3">
        <f>FDIST(E49,C49,C50)</f>
        <v>0.37594711321564278</v>
      </c>
      <c r="G49" s="3">
        <f>FINV(G41,C49,C50)</f>
        <v>3.8852938346523942</v>
      </c>
      <c r="H49" s="3">
        <f>SQRT(DEVSQ(D43:D45)/(D50*C49))</f>
        <v>0.46099485124456707</v>
      </c>
      <c r="I49" s="3">
        <f>(B51-C51*D50)/(B51+D50)</f>
        <v>8.275119589768223E-3</v>
      </c>
    </row>
    <row r="50" spans="1:9" x14ac:dyDescent="0.25">
      <c r="A50" s="3" t="s">
        <v>101</v>
      </c>
      <c r="B50" s="3">
        <f>SUM(F43:F45)</f>
        <v>198.42644444444446</v>
      </c>
      <c r="C50" s="3">
        <f>C51-C49</f>
        <v>12</v>
      </c>
      <c r="D50" s="3">
        <f>B50/C50</f>
        <v>16.535537037037038</v>
      </c>
    </row>
    <row r="51" spans="1:9" x14ac:dyDescent="0.25">
      <c r="A51" s="13" t="s">
        <v>102</v>
      </c>
      <c r="B51" s="13">
        <f>DEVSQ(H2:J6)</f>
        <v>233.56714814814808</v>
      </c>
      <c r="C51" s="13">
        <f>COUNT(H2:J6)-1</f>
        <v>14</v>
      </c>
      <c r="D51" s="13">
        <f>B51/C51</f>
        <v>16.683367724867718</v>
      </c>
      <c r="E51" s="13"/>
      <c r="F51" s="13"/>
      <c r="G51" s="13"/>
      <c r="H51" s="13"/>
      <c r="I51" s="13"/>
    </row>
    <row r="54" spans="1:9" x14ac:dyDescent="0.25">
      <c r="A54" s="3" t="s">
        <v>79</v>
      </c>
    </row>
    <row r="56" spans="1:9" ht="16.5" thickBot="1" x14ac:dyDescent="0.3">
      <c r="A56" s="3" t="s">
        <v>80</v>
      </c>
      <c r="F56" s="3" t="s">
        <v>81</v>
      </c>
      <c r="G56" s="3">
        <v>0.05</v>
      </c>
    </row>
    <row r="57" spans="1:9" ht="16.5" thickTop="1" x14ac:dyDescent="0.25">
      <c r="A57" s="23" t="s">
        <v>82</v>
      </c>
      <c r="B57" s="23" t="s">
        <v>54</v>
      </c>
      <c r="C57" s="23" t="s">
        <v>53</v>
      </c>
      <c r="D57" s="23" t="s">
        <v>42</v>
      </c>
      <c r="E57" s="23" t="s">
        <v>83</v>
      </c>
      <c r="F57" s="23" t="s">
        <v>84</v>
      </c>
      <c r="G57" s="23" t="s">
        <v>85</v>
      </c>
      <c r="H57" s="23" t="s">
        <v>86</v>
      </c>
      <c r="I57" s="23" t="s">
        <v>87</v>
      </c>
    </row>
    <row r="58" spans="1:9" x14ac:dyDescent="0.25">
      <c r="A58" s="3" t="s">
        <v>88</v>
      </c>
      <c r="B58" s="3">
        <f>COUNT(K2:K6)</f>
        <v>5</v>
      </c>
      <c r="C58" s="3">
        <f>SUM(K2:K6)</f>
        <v>462.85</v>
      </c>
      <c r="D58" s="3">
        <f>AVERAGE(K2:K6)</f>
        <v>92.570000000000007</v>
      </c>
      <c r="E58" s="3">
        <f>VAR(K2:K6)</f>
        <v>26.424500000000009</v>
      </c>
      <c r="F58" s="3">
        <f>DEVSQ(K2:K6)</f>
        <v>105.69800000000004</v>
      </c>
      <c r="G58" s="3">
        <f>SQRT(D65/B58)</f>
        <v>1.5593992195476845</v>
      </c>
      <c r="H58" s="3">
        <f>D58-G58*TINV(G56,C65)</f>
        <v>89.172360973876451</v>
      </c>
      <c r="I58" s="3">
        <f>D58+G58*TINV(G56,C65)</f>
        <v>95.967639026123564</v>
      </c>
    </row>
    <row r="59" spans="1:9" x14ac:dyDescent="0.25">
      <c r="A59" s="3" t="s">
        <v>89</v>
      </c>
      <c r="B59" s="3">
        <f>COUNT(L2:L6)</f>
        <v>5</v>
      </c>
      <c r="C59" s="3">
        <f>SUM(L2:L6)</f>
        <v>484.25</v>
      </c>
      <c r="D59" s="3">
        <f>AVERAGE(L2:L6)</f>
        <v>96.85</v>
      </c>
      <c r="E59" s="3">
        <f>VAR(L2:L6)</f>
        <v>0.86250000000000004</v>
      </c>
      <c r="F59" s="3">
        <f>DEVSQ(L2:L6)</f>
        <v>3.45</v>
      </c>
      <c r="G59" s="3">
        <f>SQRT(D65/B59)</f>
        <v>1.5593992195476845</v>
      </c>
      <c r="H59" s="3">
        <f>D59-G59*TINV(G56,C65)</f>
        <v>93.452360973876438</v>
      </c>
      <c r="I59" s="3">
        <f>D59+G59*TINV(G56,C65)</f>
        <v>100.24763902612355</v>
      </c>
    </row>
    <row r="60" spans="1:9" x14ac:dyDescent="0.25">
      <c r="A60" s="3" t="s">
        <v>90</v>
      </c>
      <c r="B60" s="3">
        <f>COUNT(M2:M6)</f>
        <v>5</v>
      </c>
      <c r="C60" s="3">
        <f>SUM(M2:M6)</f>
        <v>473.66666666666669</v>
      </c>
      <c r="D60" s="3">
        <f>AVERAGE(M2:M6)</f>
        <v>94.733333333333334</v>
      </c>
      <c r="E60" s="3">
        <f>VAR(M2:M6)</f>
        <v>9.1888888888888953</v>
      </c>
      <c r="F60" s="3">
        <f>DEVSQ(M2:M6)</f>
        <v>36.755555555555581</v>
      </c>
      <c r="G60" s="3">
        <f>SQRT(D65/B60)</f>
        <v>1.5593992195476845</v>
      </c>
      <c r="H60" s="3">
        <f>D60-G60*TINV(G56,C65)</f>
        <v>91.335694307209778</v>
      </c>
      <c r="I60" s="3">
        <f>D60+G60*TINV(G56,C65)</f>
        <v>98.130972359456891</v>
      </c>
    </row>
    <row r="61" spans="1:9" x14ac:dyDescent="0.25">
      <c r="A61" s="19"/>
      <c r="B61" s="19"/>
      <c r="C61" s="19"/>
      <c r="D61" s="19"/>
      <c r="E61" s="19"/>
      <c r="F61" s="19"/>
      <c r="G61" s="19"/>
      <c r="H61" s="19"/>
      <c r="I61" s="19"/>
    </row>
    <row r="62" spans="1:9" ht="16.5" thickBot="1" x14ac:dyDescent="0.3">
      <c r="A62" s="3" t="s">
        <v>91</v>
      </c>
    </row>
    <row r="63" spans="1:9" ht="16.5" thickTop="1" x14ac:dyDescent="0.25">
      <c r="A63" s="23" t="s">
        <v>92</v>
      </c>
      <c r="B63" s="23" t="s">
        <v>84</v>
      </c>
      <c r="C63" s="23" t="s">
        <v>93</v>
      </c>
      <c r="D63" s="23" t="s">
        <v>94</v>
      </c>
      <c r="E63" s="23" t="s">
        <v>95</v>
      </c>
      <c r="F63" s="23" t="s">
        <v>96</v>
      </c>
      <c r="G63" s="23" t="s">
        <v>97</v>
      </c>
      <c r="H63" s="23" t="s">
        <v>98</v>
      </c>
      <c r="I63" s="23" t="s">
        <v>99</v>
      </c>
    </row>
    <row r="64" spans="1:9" x14ac:dyDescent="0.25">
      <c r="A64" s="3" t="s">
        <v>100</v>
      </c>
      <c r="B64" s="3">
        <f>B66-B65</f>
        <v>45.797814814814842</v>
      </c>
      <c r="C64" s="3">
        <f>COUNTA(A58:A60)-1</f>
        <v>2</v>
      </c>
      <c r="D64" s="3">
        <f>B64/C64</f>
        <v>22.898907407407421</v>
      </c>
      <c r="E64" s="3">
        <f>D64/D65</f>
        <v>1.8833460764035912</v>
      </c>
      <c r="F64" s="3">
        <f>FDIST(E64,C64,C65)</f>
        <v>0.19437658514685804</v>
      </c>
      <c r="G64" s="3">
        <f>FINV(G56,C64,C65)</f>
        <v>3.8852938346523942</v>
      </c>
      <c r="H64" s="3">
        <f>SQRT(DEVSQ(D58:D60)/(D65*C64))</f>
        <v>0.61373383097293543</v>
      </c>
      <c r="I64" s="3">
        <f>(B66-C66*D65)/(B66+D65)</f>
        <v>0.10536915312251321</v>
      </c>
    </row>
    <row r="65" spans="1:9" x14ac:dyDescent="0.25">
      <c r="A65" s="3" t="s">
        <v>101</v>
      </c>
      <c r="B65" s="3">
        <f>SUM(F58:F60)</f>
        <v>145.90355555555561</v>
      </c>
      <c r="C65" s="3">
        <f>C66-C64</f>
        <v>12</v>
      </c>
      <c r="D65" s="3">
        <f>B65/C65</f>
        <v>12.158629629629635</v>
      </c>
    </row>
    <row r="66" spans="1:9" x14ac:dyDescent="0.25">
      <c r="A66" s="13" t="s">
        <v>102</v>
      </c>
      <c r="B66" s="13">
        <f>DEVSQ(K2:M6)</f>
        <v>191.70137037037046</v>
      </c>
      <c r="C66" s="13">
        <f>COUNT(K2:M6)-1</f>
        <v>14</v>
      </c>
      <c r="D66" s="13">
        <f>B66/C66</f>
        <v>13.692955026455033</v>
      </c>
      <c r="E66" s="13"/>
      <c r="F66" s="13"/>
      <c r="G66" s="13"/>
      <c r="H66" s="13"/>
      <c r="I66" s="13"/>
    </row>
    <row r="68" spans="1:9" x14ac:dyDescent="0.25">
      <c r="A68" s="3" t="s">
        <v>79</v>
      </c>
    </row>
    <row r="70" spans="1:9" ht="16.5" thickBot="1" x14ac:dyDescent="0.3">
      <c r="A70" s="3" t="s">
        <v>80</v>
      </c>
      <c r="F70" s="3" t="s">
        <v>81</v>
      </c>
      <c r="G70" s="3">
        <v>0.05</v>
      </c>
    </row>
    <row r="71" spans="1:9" ht="16.5" thickTop="1" x14ac:dyDescent="0.25">
      <c r="A71" s="23" t="s">
        <v>82</v>
      </c>
      <c r="B71" s="23" t="s">
        <v>54</v>
      </c>
      <c r="C71" s="23" t="s">
        <v>53</v>
      </c>
      <c r="D71" s="23" t="s">
        <v>42</v>
      </c>
      <c r="E71" s="23" t="s">
        <v>83</v>
      </c>
      <c r="F71" s="23" t="s">
        <v>84</v>
      </c>
      <c r="G71" s="23" t="s">
        <v>85</v>
      </c>
      <c r="H71" s="23" t="s">
        <v>86</v>
      </c>
      <c r="I71" s="23" t="s">
        <v>87</v>
      </c>
    </row>
    <row r="72" spans="1:9" x14ac:dyDescent="0.25">
      <c r="A72" s="3">
        <f>N2</f>
        <v>93</v>
      </c>
      <c r="B72" s="3">
        <f>COUNT(N3:N6)</f>
        <v>4</v>
      </c>
      <c r="C72" s="3">
        <f>SUM(N3:N6)</f>
        <v>377.5</v>
      </c>
      <c r="D72" s="3">
        <f>AVERAGE(N3:N6)</f>
        <v>94.375</v>
      </c>
      <c r="E72" s="3">
        <f>VAR(N3:N6)</f>
        <v>10.895833333333334</v>
      </c>
      <c r="F72" s="3">
        <f>DEVSQ(N3:N6)</f>
        <v>32.6875</v>
      </c>
      <c r="G72" s="3">
        <f>SQRT(D79/B72)</f>
        <v>1.3057033013327002</v>
      </c>
      <c r="H72" s="3">
        <f>D72-G72*TINV(G70,C79)</f>
        <v>91.42129392440097</v>
      </c>
      <c r="I72" s="3">
        <f>D72+G72*TINV(G70,C79)</f>
        <v>97.32870607559903</v>
      </c>
    </row>
    <row r="73" spans="1:9" x14ac:dyDescent="0.25">
      <c r="A73" s="3">
        <f>O2</f>
        <v>96</v>
      </c>
      <c r="B73" s="3">
        <f>COUNT(O3:O6)</f>
        <v>4</v>
      </c>
      <c r="C73" s="3">
        <f>SUM(O3:O6)</f>
        <v>384.66666666666669</v>
      </c>
      <c r="D73" s="3">
        <f>AVERAGE(O3:O6)</f>
        <v>96.166666666666671</v>
      </c>
      <c r="E73" s="3">
        <f>VAR(O3:O6)</f>
        <v>0.11111111111111267</v>
      </c>
      <c r="F73" s="3">
        <f>DEVSQ(O3:O6)</f>
        <v>0.33333333333333803</v>
      </c>
      <c r="G73" s="3">
        <f>SQRT(D79/B73)</f>
        <v>1.3057033013327002</v>
      </c>
      <c r="H73" s="3">
        <f>D73-G73*TINV(G70,C79)</f>
        <v>93.212960591067642</v>
      </c>
      <c r="I73" s="3">
        <f>D73+G73*TINV(G70,C79)</f>
        <v>99.120372742265701</v>
      </c>
    </row>
    <row r="74" spans="1:9" x14ac:dyDescent="0.25">
      <c r="A74" s="3">
        <f>P2</f>
        <v>94</v>
      </c>
      <c r="B74" s="3">
        <f>COUNT(P3:P6)</f>
        <v>4</v>
      </c>
      <c r="C74" s="3">
        <f>SUM(P3:P6)</f>
        <v>381.16666666666669</v>
      </c>
      <c r="D74" s="3">
        <f>AVERAGE(P3:P6)</f>
        <v>95.291666666666671</v>
      </c>
      <c r="E74" s="3">
        <f>VAR(P3:P6)</f>
        <v>9.4513888888888982</v>
      </c>
      <c r="F74" s="3">
        <f>DEVSQ(P3:P6)</f>
        <v>28.354166666666696</v>
      </c>
      <c r="G74" s="3">
        <f>SQRT(D79/B74)</f>
        <v>1.3057033013327002</v>
      </c>
      <c r="H74" s="3">
        <f>D74-G74*TINV(G70,C79)</f>
        <v>92.337960591067642</v>
      </c>
      <c r="I74" s="3">
        <f>D74+G74*TINV(G70,C79)</f>
        <v>98.245372742265701</v>
      </c>
    </row>
    <row r="75" spans="1:9" x14ac:dyDescent="0.25">
      <c r="A75" s="19"/>
      <c r="B75" s="19"/>
      <c r="C75" s="19"/>
      <c r="D75" s="19"/>
      <c r="E75" s="19"/>
      <c r="F75" s="19"/>
      <c r="G75" s="19"/>
      <c r="H75" s="19"/>
      <c r="I75" s="19"/>
    </row>
    <row r="76" spans="1:9" ht="16.5" thickBot="1" x14ac:dyDescent="0.3">
      <c r="A76" s="3" t="s">
        <v>91</v>
      </c>
    </row>
    <row r="77" spans="1:9" ht="16.5" thickTop="1" x14ac:dyDescent="0.25">
      <c r="A77" s="23" t="s">
        <v>92</v>
      </c>
      <c r="B77" s="23" t="s">
        <v>84</v>
      </c>
      <c r="C77" s="23" t="s">
        <v>93</v>
      </c>
      <c r="D77" s="23" t="s">
        <v>94</v>
      </c>
      <c r="E77" s="23" t="s">
        <v>95</v>
      </c>
      <c r="F77" s="23" t="s">
        <v>96</v>
      </c>
      <c r="G77" s="23" t="s">
        <v>97</v>
      </c>
      <c r="H77" s="23" t="s">
        <v>98</v>
      </c>
      <c r="I77" s="23" t="s">
        <v>99</v>
      </c>
    </row>
    <row r="78" spans="1:9" x14ac:dyDescent="0.25">
      <c r="A78" s="3" t="s">
        <v>100</v>
      </c>
      <c r="B78" s="3">
        <f>B80-B79</f>
        <v>6.4212962962962905</v>
      </c>
      <c r="C78" s="3">
        <f>COUNTA(A72:A74)-1</f>
        <v>2</v>
      </c>
      <c r="D78" s="3">
        <f>B78/C78</f>
        <v>3.2106481481481453</v>
      </c>
      <c r="E78" s="3">
        <f>D78/D79</f>
        <v>0.47080787508486022</v>
      </c>
      <c r="F78" s="3">
        <f>FDIST(E78,C78,C79)</f>
        <v>0.63905010762795811</v>
      </c>
      <c r="G78" s="3">
        <f>FINV(G70,C78,C79)</f>
        <v>4.2564947290937507</v>
      </c>
      <c r="H78" s="3">
        <f>SQRT(DEVSQ(D72:D74)/(D79*C78))</f>
        <v>0.34307720526321156</v>
      </c>
      <c r="I78" s="3">
        <f>(B80-C80*D79)/(B80+D79)</f>
        <v>-9.673016069988212E-2</v>
      </c>
    </row>
    <row r="79" spans="1:9" x14ac:dyDescent="0.25">
      <c r="A79" s="3" t="s">
        <v>101</v>
      </c>
      <c r="B79" s="3">
        <f>SUM(F72:F74)</f>
        <v>61.375000000000028</v>
      </c>
      <c r="C79" s="3">
        <f>C80-C78</f>
        <v>9</v>
      </c>
      <c r="D79" s="3">
        <f>B79/C79</f>
        <v>6.8194444444444473</v>
      </c>
    </row>
    <row r="80" spans="1:9" x14ac:dyDescent="0.25">
      <c r="A80" s="13" t="s">
        <v>102</v>
      </c>
      <c r="B80" s="13">
        <f>DEVSQ(N3:P6)</f>
        <v>67.796296296296319</v>
      </c>
      <c r="C80" s="13">
        <f>COUNT(N3:P6)-1</f>
        <v>11</v>
      </c>
      <c r="D80" s="13">
        <f>B80/C80</f>
        <v>6.1632996632996653</v>
      </c>
      <c r="E80" s="13"/>
      <c r="F80" s="13"/>
      <c r="G80" s="13"/>
      <c r="H80" s="13"/>
      <c r="I80" s="1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4326A-EED1-C846-81CE-CB5350FB143C}">
  <dimension ref="A1:S63"/>
  <sheetViews>
    <sheetView workbookViewId="0">
      <selection activeCell="F60" sqref="F60"/>
    </sheetView>
  </sheetViews>
  <sheetFormatPr baseColWidth="10" defaultRowHeight="15.75" x14ac:dyDescent="0.25"/>
  <cols>
    <col min="1" max="1" width="15.5" style="3" bestFit="1" customWidth="1"/>
    <col min="2" max="2" width="10.875" style="3"/>
    <col min="3" max="4" width="11" style="3"/>
    <col min="5" max="5" width="10.875" style="3"/>
    <col min="6" max="7" width="11" style="3"/>
    <col min="8" max="8" width="10.875" style="3"/>
    <col min="9" max="10" width="11" style="3"/>
    <col min="11" max="11" width="10.875" style="3"/>
    <col min="12" max="13" width="11" style="3"/>
    <col min="14" max="14" width="10.875" style="3"/>
  </cols>
  <sheetData>
    <row r="1" spans="1:16" x14ac:dyDescent="0.25">
      <c r="A1" s="1" t="s">
        <v>1</v>
      </c>
      <c r="B1" s="1" t="s">
        <v>4</v>
      </c>
      <c r="C1" s="1"/>
      <c r="D1" s="1"/>
      <c r="E1" s="1" t="s">
        <v>10</v>
      </c>
      <c r="F1" s="1"/>
      <c r="G1" s="1"/>
      <c r="H1" s="2" t="s">
        <v>16</v>
      </c>
      <c r="I1" s="2"/>
      <c r="J1" s="2"/>
      <c r="K1" s="2" t="s">
        <v>26</v>
      </c>
      <c r="L1" s="2"/>
      <c r="M1" s="2"/>
      <c r="N1" s="2" t="s">
        <v>28</v>
      </c>
    </row>
    <row r="2" spans="1:16" x14ac:dyDescent="0.25">
      <c r="A2" s="5" t="s">
        <v>33</v>
      </c>
      <c r="B2" s="3">
        <v>70.25</v>
      </c>
      <c r="C2" s="3">
        <v>108.5</v>
      </c>
      <c r="D2" s="3">
        <v>131.33333329999999</v>
      </c>
      <c r="E2" s="3">
        <v>70.75</v>
      </c>
      <c r="F2" s="3">
        <v>107.66666666666667</v>
      </c>
      <c r="G2" s="3">
        <v>126.5</v>
      </c>
      <c r="H2" s="3">
        <v>71.5</v>
      </c>
      <c r="I2" s="3">
        <v>108</v>
      </c>
      <c r="J2" s="3">
        <v>122.5</v>
      </c>
      <c r="K2" s="3">
        <v>68.599999999999994</v>
      </c>
      <c r="L2" s="3">
        <v>108</v>
      </c>
      <c r="M2" s="3">
        <v>117</v>
      </c>
      <c r="N2" s="3">
        <v>70</v>
      </c>
      <c r="O2" s="3">
        <v>108</v>
      </c>
      <c r="P2" s="3">
        <v>107</v>
      </c>
    </row>
    <row r="3" spans="1:16" x14ac:dyDescent="0.25">
      <c r="A3" s="5" t="s">
        <v>33</v>
      </c>
      <c r="B3" s="3">
        <v>108.6</v>
      </c>
      <c r="C3" s="3">
        <v>127.5</v>
      </c>
      <c r="D3" s="3">
        <v>144.5</v>
      </c>
      <c r="E3" s="3">
        <v>194.2</v>
      </c>
      <c r="F3" s="3">
        <v>120.66666666666667</v>
      </c>
      <c r="G3" s="3">
        <v>103.25</v>
      </c>
      <c r="H3" s="3">
        <v>171.4</v>
      </c>
      <c r="I3" s="3">
        <v>113</v>
      </c>
      <c r="J3" s="3">
        <v>103.75</v>
      </c>
      <c r="K3" s="3">
        <v>184.6</v>
      </c>
      <c r="L3" s="3">
        <v>106</v>
      </c>
      <c r="M3" s="3">
        <v>148</v>
      </c>
      <c r="N3" s="3">
        <v>188</v>
      </c>
      <c r="O3" s="3">
        <v>100</v>
      </c>
      <c r="P3">
        <v>148</v>
      </c>
    </row>
    <row r="4" spans="1:16" x14ac:dyDescent="0.25">
      <c r="A4" s="5" t="s">
        <v>33</v>
      </c>
      <c r="B4" s="3">
        <v>71</v>
      </c>
      <c r="C4" s="3">
        <v>83</v>
      </c>
      <c r="D4" s="3">
        <v>149</v>
      </c>
      <c r="E4" s="3">
        <v>87</v>
      </c>
      <c r="F4" s="3">
        <v>101.33333333333333</v>
      </c>
      <c r="G4" s="3">
        <v>122</v>
      </c>
      <c r="H4" s="3">
        <v>63.333333333333336</v>
      </c>
      <c r="I4" s="3">
        <v>106.66666666666667</v>
      </c>
      <c r="J4" s="3">
        <v>122</v>
      </c>
      <c r="K4" s="3">
        <v>72.5</v>
      </c>
      <c r="L4" s="3">
        <v>117.66666666666667</v>
      </c>
      <c r="M4" s="3">
        <v>120.5</v>
      </c>
      <c r="N4" s="3">
        <v>72.5</v>
      </c>
      <c r="O4" s="3">
        <v>117</v>
      </c>
      <c r="P4" s="3">
        <v>119</v>
      </c>
    </row>
    <row r="5" spans="1:16" x14ac:dyDescent="0.25">
      <c r="A5" s="5" t="s">
        <v>33</v>
      </c>
      <c r="B5" s="3">
        <v>111</v>
      </c>
      <c r="C5" s="3">
        <v>65</v>
      </c>
      <c r="D5" s="3">
        <v>131</v>
      </c>
      <c r="E5" s="3">
        <v>106.33333333333333</v>
      </c>
      <c r="F5" s="3">
        <v>63</v>
      </c>
      <c r="G5" s="3">
        <v>124.33333333333333</v>
      </c>
      <c r="H5" s="3">
        <v>97</v>
      </c>
      <c r="I5" s="3">
        <v>61.5</v>
      </c>
      <c r="J5" s="3">
        <v>115</v>
      </c>
      <c r="K5" s="3">
        <v>97.5</v>
      </c>
      <c r="L5" s="3">
        <v>60</v>
      </c>
      <c r="M5" s="3">
        <v>107.66666666666667</v>
      </c>
      <c r="N5" s="3">
        <v>85.75</v>
      </c>
      <c r="O5" s="3">
        <v>56.666666666666664</v>
      </c>
      <c r="P5" s="3">
        <v>96</v>
      </c>
    </row>
    <row r="6" spans="1:16" x14ac:dyDescent="0.25">
      <c r="A6" s="5" t="s">
        <v>33</v>
      </c>
      <c r="B6" s="3">
        <v>121.5</v>
      </c>
      <c r="C6" s="3">
        <v>125</v>
      </c>
      <c r="D6" s="3">
        <v>121</v>
      </c>
      <c r="E6" s="3">
        <v>114</v>
      </c>
      <c r="F6" s="3">
        <v>70</v>
      </c>
      <c r="G6" s="3">
        <v>133.33333333333334</v>
      </c>
      <c r="H6" s="3">
        <v>98</v>
      </c>
      <c r="I6" s="3">
        <v>72.666666666666671</v>
      </c>
      <c r="J6" s="3">
        <v>126.33333333333333</v>
      </c>
      <c r="K6" s="3">
        <v>87.5</v>
      </c>
      <c r="L6" s="3">
        <v>70.333333333333329</v>
      </c>
      <c r="M6" s="3">
        <v>119.33333333333333</v>
      </c>
      <c r="N6" s="3">
        <v>81.5</v>
      </c>
      <c r="O6" s="3">
        <v>70.333333333333329</v>
      </c>
      <c r="P6" s="3">
        <v>113</v>
      </c>
    </row>
    <row r="7" spans="1:16" x14ac:dyDescent="0.25">
      <c r="A7" s="6" t="s">
        <v>34</v>
      </c>
      <c r="B7" s="3">
        <v>108.5</v>
      </c>
      <c r="E7" s="3">
        <v>107.66666666666667</v>
      </c>
      <c r="H7" s="3">
        <v>108</v>
      </c>
      <c r="K7" s="3">
        <v>108</v>
      </c>
    </row>
    <row r="8" spans="1:16" x14ac:dyDescent="0.25">
      <c r="A8" s="6" t="s">
        <v>34</v>
      </c>
      <c r="B8" s="3">
        <v>127.5</v>
      </c>
      <c r="E8" s="3">
        <v>120.66666666666667</v>
      </c>
      <c r="H8" s="3">
        <v>113</v>
      </c>
      <c r="K8" s="3">
        <v>106</v>
      </c>
    </row>
    <row r="9" spans="1:16" x14ac:dyDescent="0.25">
      <c r="A9" s="6" t="s">
        <v>34</v>
      </c>
      <c r="B9" s="3">
        <v>83</v>
      </c>
      <c r="E9" s="3">
        <v>101.33333333333333</v>
      </c>
      <c r="H9" s="3">
        <v>106.66666666666667</v>
      </c>
      <c r="K9" s="3">
        <v>117.66666666666667</v>
      </c>
    </row>
    <row r="10" spans="1:16" x14ac:dyDescent="0.25">
      <c r="A10" s="6" t="s">
        <v>34</v>
      </c>
      <c r="B10" s="3">
        <v>65</v>
      </c>
      <c r="E10" s="3">
        <v>63</v>
      </c>
      <c r="H10" s="3">
        <v>61.5</v>
      </c>
      <c r="K10" s="3">
        <v>60</v>
      </c>
    </row>
    <row r="11" spans="1:16" x14ac:dyDescent="0.25">
      <c r="A11" s="6" t="s">
        <v>34</v>
      </c>
      <c r="B11" s="3">
        <v>125</v>
      </c>
      <c r="E11" s="3">
        <v>70</v>
      </c>
      <c r="H11" s="3">
        <v>72.666666666666671</v>
      </c>
      <c r="K11" s="3">
        <v>70.333333333333329</v>
      </c>
    </row>
    <row r="12" spans="1:16" x14ac:dyDescent="0.25">
      <c r="A12" s="7" t="s">
        <v>35</v>
      </c>
      <c r="B12" s="3">
        <v>131.33333329999999</v>
      </c>
      <c r="E12" s="3">
        <v>126.5</v>
      </c>
      <c r="H12" s="3">
        <v>122.5</v>
      </c>
      <c r="K12" s="3">
        <v>117</v>
      </c>
      <c r="N12" s="3">
        <v>107</v>
      </c>
    </row>
    <row r="13" spans="1:16" x14ac:dyDescent="0.25">
      <c r="A13" s="7" t="s">
        <v>35</v>
      </c>
      <c r="B13" s="3">
        <v>144.5</v>
      </c>
      <c r="E13" s="3">
        <v>103.25</v>
      </c>
      <c r="H13" s="3">
        <v>103.75</v>
      </c>
      <c r="K13" s="3">
        <v>148</v>
      </c>
      <c r="N13">
        <v>148</v>
      </c>
    </row>
    <row r="14" spans="1:16" x14ac:dyDescent="0.25">
      <c r="A14" s="7" t="s">
        <v>35</v>
      </c>
      <c r="B14" s="3">
        <v>149</v>
      </c>
      <c r="E14" s="3">
        <v>122</v>
      </c>
      <c r="H14" s="3">
        <v>122</v>
      </c>
      <c r="K14" s="3">
        <v>120.5</v>
      </c>
      <c r="N14" s="3">
        <v>119</v>
      </c>
    </row>
    <row r="15" spans="1:16" x14ac:dyDescent="0.25">
      <c r="A15" s="7" t="s">
        <v>35</v>
      </c>
      <c r="B15" s="3">
        <v>131</v>
      </c>
      <c r="E15" s="3">
        <v>124.33333333333333</v>
      </c>
      <c r="H15" s="3">
        <v>115</v>
      </c>
      <c r="K15" s="3">
        <v>107.66666666666667</v>
      </c>
      <c r="N15" s="3">
        <v>96</v>
      </c>
    </row>
    <row r="16" spans="1:16" x14ac:dyDescent="0.25">
      <c r="A16" s="7" t="s">
        <v>35</v>
      </c>
      <c r="B16" s="3">
        <v>121</v>
      </c>
      <c r="E16" s="3">
        <v>133.33333333333334</v>
      </c>
      <c r="H16" s="3">
        <v>126.33333333333333</v>
      </c>
      <c r="K16" s="3">
        <v>119.33333333333333</v>
      </c>
      <c r="N16" s="3">
        <v>113</v>
      </c>
    </row>
    <row r="19" spans="1:19" x14ac:dyDescent="0.25">
      <c r="A19" s="3" t="s">
        <v>79</v>
      </c>
    </row>
    <row r="20" spans="1:19" x14ac:dyDescent="0.25">
      <c r="J20"/>
      <c r="K20" t="s">
        <v>79</v>
      </c>
      <c r="L20"/>
      <c r="M20"/>
      <c r="N20"/>
    </row>
    <row r="21" spans="1:19" ht="16.5" thickBot="1" x14ac:dyDescent="0.3">
      <c r="A21" s="3" t="s">
        <v>80</v>
      </c>
      <c r="F21" s="3" t="s">
        <v>81</v>
      </c>
      <c r="G21" s="3">
        <v>0.05</v>
      </c>
      <c r="J21"/>
      <c r="K21"/>
      <c r="L21"/>
      <c r="M21"/>
      <c r="N21"/>
    </row>
    <row r="22" spans="1:19" ht="17.25" thickTop="1" thickBot="1" x14ac:dyDescent="0.3">
      <c r="A22" s="23" t="s">
        <v>82</v>
      </c>
      <c r="B22" s="23" t="s">
        <v>54</v>
      </c>
      <c r="C22" s="23" t="s">
        <v>53</v>
      </c>
      <c r="D22" s="23" t="s">
        <v>42</v>
      </c>
      <c r="E22" s="23" t="s">
        <v>83</v>
      </c>
      <c r="F22" s="23" t="s">
        <v>84</v>
      </c>
      <c r="G22" s="23" t="s">
        <v>85</v>
      </c>
      <c r="H22" s="23" t="s">
        <v>86</v>
      </c>
      <c r="I22" s="23" t="s">
        <v>87</v>
      </c>
      <c r="J22"/>
      <c r="K22" t="s">
        <v>80</v>
      </c>
      <c r="L22"/>
      <c r="M22"/>
      <c r="N22"/>
      <c r="P22" t="s">
        <v>81</v>
      </c>
      <c r="Q22">
        <v>0.05</v>
      </c>
    </row>
    <row r="23" spans="1:19" ht="16.5" thickTop="1" x14ac:dyDescent="0.25">
      <c r="A23" s="3" t="s">
        <v>88</v>
      </c>
      <c r="B23" s="3">
        <f>COUNT(B2:B6)</f>
        <v>5</v>
      </c>
      <c r="C23" s="3">
        <f>SUM(B2:B6)</f>
        <v>482.35</v>
      </c>
      <c r="D23" s="3">
        <f>AVERAGE(B2:B6)</f>
        <v>96.47</v>
      </c>
      <c r="E23" s="3">
        <f>VAR(B2:B6)</f>
        <v>580.24199999999837</v>
      </c>
      <c r="F23" s="3">
        <f>DEVSQ(B2:B6)</f>
        <v>2320.9679999999998</v>
      </c>
      <c r="G23" s="3">
        <f>SQRT(D30/B23)</f>
        <v>9.8177477241397817</v>
      </c>
      <c r="H23" s="3">
        <f>D23-G23*TINV(G21,C30)</f>
        <v>75.078965300208012</v>
      </c>
      <c r="I23" s="3">
        <f>D23+G23*TINV(G21,C30)</f>
        <v>117.86103469979199</v>
      </c>
      <c r="J23"/>
      <c r="K23" s="24" t="s">
        <v>82</v>
      </c>
      <c r="L23" s="24" t="s">
        <v>54</v>
      </c>
      <c r="M23" s="24" t="s">
        <v>53</v>
      </c>
      <c r="N23" s="24" t="s">
        <v>42</v>
      </c>
      <c r="O23" s="24" t="s">
        <v>83</v>
      </c>
      <c r="P23" s="24" t="s">
        <v>84</v>
      </c>
      <c r="Q23" s="24" t="s">
        <v>85</v>
      </c>
      <c r="R23" s="24" t="s">
        <v>86</v>
      </c>
      <c r="S23" s="24" t="s">
        <v>87</v>
      </c>
    </row>
    <row r="24" spans="1:19" x14ac:dyDescent="0.25">
      <c r="A24" s="3" t="s">
        <v>89</v>
      </c>
      <c r="B24" s="3">
        <f>COUNT(C2:C6)</f>
        <v>5</v>
      </c>
      <c r="C24" s="3">
        <f>SUM(C2:C6)</f>
        <v>509</v>
      </c>
      <c r="D24" s="3">
        <f>AVERAGE(C2:C6)</f>
        <v>101.8</v>
      </c>
      <c r="E24" s="3">
        <f>VAR(C2:C6)</f>
        <v>737.82500000000073</v>
      </c>
      <c r="F24" s="3">
        <f>DEVSQ(C2:C6)</f>
        <v>2951.2999999999997</v>
      </c>
      <c r="G24" s="3">
        <f>SQRT(D30/B24)</f>
        <v>9.8177477241397817</v>
      </c>
      <c r="H24" s="3">
        <f>D24-G24*TINV(G21,C30)</f>
        <v>80.40896530020801</v>
      </c>
      <c r="I24" s="3">
        <f>D24+G24*TINV(G21,C30)</f>
        <v>123.19103469979198</v>
      </c>
      <c r="J24"/>
      <c r="K24" t="s">
        <v>88</v>
      </c>
      <c r="L24">
        <f>COUNT(K2:K6)</f>
        <v>5</v>
      </c>
      <c r="M24">
        <f>SUM(K2:K6)</f>
        <v>510.7</v>
      </c>
      <c r="N24">
        <f>AVERAGE(K2:K6)</f>
        <v>102.14</v>
      </c>
      <c r="O24">
        <f>VAR(K2:K6)</f>
        <v>2259.7429999999986</v>
      </c>
      <c r="P24">
        <f>DEVSQ(K2:K6)</f>
        <v>9038.9719999999979</v>
      </c>
      <c r="Q24">
        <f>SQRT(N31/L24)</f>
        <v>14.466599334200705</v>
      </c>
      <c r="R24">
        <f>N24-Q24*TINV(Q22,M31)</f>
        <v>70.619987768988125</v>
      </c>
      <c r="S24">
        <f>N24+Q24*TINV(Q22,M31)</f>
        <v>133.66001223101188</v>
      </c>
    </row>
    <row r="25" spans="1:19" x14ac:dyDescent="0.25">
      <c r="A25" s="3" t="s">
        <v>90</v>
      </c>
      <c r="B25" s="3">
        <f>COUNT(D2:D6)</f>
        <v>5</v>
      </c>
      <c r="C25" s="3">
        <f>SUM(D2:D6)</f>
        <v>676.83333330000005</v>
      </c>
      <c r="D25" s="3">
        <f>AVERAGE(D2:D6)</f>
        <v>135.36666666000002</v>
      </c>
      <c r="E25" s="3">
        <f>VAR(D2:D6)</f>
        <v>127.75555562277779</v>
      </c>
      <c r="F25" s="3">
        <f>DEVSQ(D2:D6)</f>
        <v>511.02222249111117</v>
      </c>
      <c r="G25" s="3">
        <f>SQRT(D30/B25)</f>
        <v>9.8177477241397817</v>
      </c>
      <c r="H25" s="3">
        <f>D25-G25*TINV(G21,C30)</f>
        <v>113.97563196020803</v>
      </c>
      <c r="I25" s="3">
        <f>D25+G25*TINV(G21,C30)</f>
        <v>156.75770135979201</v>
      </c>
      <c r="J25"/>
      <c r="K25" t="s">
        <v>89</v>
      </c>
      <c r="L25">
        <f>COUNT(L2:L6)</f>
        <v>5</v>
      </c>
      <c r="M25">
        <f>SUM(L2:L6)</f>
        <v>462</v>
      </c>
      <c r="N25">
        <f>AVERAGE(L2:L6)</f>
        <v>92.4</v>
      </c>
      <c r="O25">
        <f>VAR(L2:L6)</f>
        <v>650.85555555555402</v>
      </c>
      <c r="P25">
        <f>DEVSQ(L2:L6)</f>
        <v>2603.4222222222224</v>
      </c>
      <c r="Q25">
        <f>SQRT(N31/L25)</f>
        <v>14.466599334200705</v>
      </c>
      <c r="R25">
        <f>N25-Q25*TINV(Q22,M31)</f>
        <v>60.87998776898813</v>
      </c>
      <c r="S25">
        <f>N25+Q25*TINV(Q22,M31)</f>
        <v>123.92001223101188</v>
      </c>
    </row>
    <row r="26" spans="1:19" x14ac:dyDescent="0.25">
      <c r="A26" s="19"/>
      <c r="B26" s="19"/>
      <c r="C26" s="19"/>
      <c r="D26" s="19"/>
      <c r="E26" s="19"/>
      <c r="F26" s="19"/>
      <c r="G26" s="19"/>
      <c r="H26" s="19"/>
      <c r="I26" s="19"/>
      <c r="J26"/>
      <c r="K26" t="s">
        <v>90</v>
      </c>
      <c r="L26">
        <f>COUNT(M2:M6)</f>
        <v>5</v>
      </c>
      <c r="M26">
        <f>SUM(M2:M6)</f>
        <v>612.5</v>
      </c>
      <c r="N26">
        <f>AVERAGE(M2:M6)</f>
        <v>122.5</v>
      </c>
      <c r="O26">
        <f>VAR(M2:M6)</f>
        <v>228.63888888888687</v>
      </c>
      <c r="P26">
        <f>DEVSQ(M2:M6)</f>
        <v>914.55555555555543</v>
      </c>
      <c r="Q26">
        <f>SQRT(N31/L26)</f>
        <v>14.466599334200705</v>
      </c>
      <c r="R26">
        <f>N26-Q26*TINV(Q22,M31)</f>
        <v>90.979987768988124</v>
      </c>
      <c r="S26">
        <f>N26+Q26*TINV(Q22,M31)</f>
        <v>154.02001223101189</v>
      </c>
    </row>
    <row r="27" spans="1:19" ht="16.5" thickBot="1" x14ac:dyDescent="0.3">
      <c r="A27" s="3" t="s">
        <v>91</v>
      </c>
      <c r="J27"/>
      <c r="K27" s="25"/>
      <c r="L27" s="25"/>
      <c r="M27" s="25"/>
      <c r="N27" s="25"/>
      <c r="O27" s="25"/>
      <c r="P27" s="25"/>
      <c r="Q27" s="25"/>
      <c r="R27" s="25"/>
      <c r="S27" s="25"/>
    </row>
    <row r="28" spans="1:19" ht="17.25" thickTop="1" thickBot="1" x14ac:dyDescent="0.3">
      <c r="A28" s="23" t="s">
        <v>92</v>
      </c>
      <c r="B28" s="23" t="s">
        <v>84</v>
      </c>
      <c r="C28" s="23" t="s">
        <v>93</v>
      </c>
      <c r="D28" s="23" t="s">
        <v>94</v>
      </c>
      <c r="E28" s="23" t="s">
        <v>95</v>
      </c>
      <c r="F28" s="23" t="s">
        <v>96</v>
      </c>
      <c r="G28" s="23" t="s">
        <v>97</v>
      </c>
      <c r="H28" s="23" t="s">
        <v>98</v>
      </c>
      <c r="I28" s="23" t="s">
        <v>99</v>
      </c>
      <c r="J28"/>
      <c r="K28" t="s">
        <v>91</v>
      </c>
      <c r="L28"/>
      <c r="M28"/>
      <c r="N28"/>
    </row>
    <row r="29" spans="1:19" ht="16.5" thickTop="1" x14ac:dyDescent="0.25">
      <c r="A29" s="3" t="s">
        <v>100</v>
      </c>
      <c r="B29" s="3">
        <f>B31-B30</f>
        <v>4446.8011465378504</v>
      </c>
      <c r="C29" s="3">
        <f>COUNTA(A23:A25)-1</f>
        <v>2</v>
      </c>
      <c r="D29" s="3">
        <f>B29/C29</f>
        <v>2223.4005732689252</v>
      </c>
      <c r="E29" s="3">
        <f>D29/D30</f>
        <v>4.6134303921781283</v>
      </c>
      <c r="F29" s="5">
        <f>FDIST(E29,C29,C30)</f>
        <v>3.2641705834052431E-2</v>
      </c>
      <c r="G29" s="3">
        <f>FINV(G21,C29,C30)</f>
        <v>3.8852938346523942</v>
      </c>
      <c r="H29" s="3">
        <f>SQRT(DEVSQ(D23:D25)/(D30*C29))</f>
        <v>0.96056549929488255</v>
      </c>
      <c r="I29" s="3">
        <f>(B31-C31*D30)/(B31+D30)</f>
        <v>0.32514086692092287</v>
      </c>
      <c r="J29"/>
      <c r="K29" s="24" t="s">
        <v>92</v>
      </c>
      <c r="L29" s="24" t="s">
        <v>84</v>
      </c>
      <c r="M29" s="24" t="s">
        <v>93</v>
      </c>
      <c r="N29" s="24" t="s">
        <v>94</v>
      </c>
      <c r="O29" s="24" t="s">
        <v>95</v>
      </c>
      <c r="P29" s="24" t="s">
        <v>96</v>
      </c>
      <c r="Q29" s="24" t="s">
        <v>97</v>
      </c>
      <c r="R29" s="24" t="s">
        <v>98</v>
      </c>
      <c r="S29" s="24" t="s">
        <v>99</v>
      </c>
    </row>
    <row r="30" spans="1:19" x14ac:dyDescent="0.25">
      <c r="A30" s="3" t="s">
        <v>101</v>
      </c>
      <c r="B30" s="3">
        <f>SUM(F23:F25)</f>
        <v>5783.2902224911113</v>
      </c>
      <c r="C30" s="3">
        <f>C31-C29</f>
        <v>12</v>
      </c>
      <c r="D30" s="3">
        <f>B30/C30</f>
        <v>481.94085187425929</v>
      </c>
      <c r="J30"/>
      <c r="K30" t="s">
        <v>100</v>
      </c>
      <c r="L30">
        <f>L32-L31</f>
        <v>2359.0120000000006</v>
      </c>
      <c r="M30">
        <f>COUNTA(K24:K26)-1</f>
        <v>2</v>
      </c>
      <c r="N30">
        <f>L30/M30</f>
        <v>1179.5060000000003</v>
      </c>
      <c r="O30">
        <f>N30/N31</f>
        <v>1.127190301027458</v>
      </c>
      <c r="P30" s="27">
        <f>FDIST(O30,M30,M31)</f>
        <v>0.35595686466696635</v>
      </c>
      <c r="Q30">
        <f>FINV(Q22,M30,M31)</f>
        <v>3.8852938346523942</v>
      </c>
      <c r="R30">
        <f>SQRT(DEVSQ(N24:N26)/(N31*M30))</f>
        <v>0.4748031804921819</v>
      </c>
      <c r="S30">
        <f>(L32-M32*N31)/(L32+N31)</f>
        <v>1.6675905019745509E-2</v>
      </c>
    </row>
    <row r="31" spans="1:19" x14ac:dyDescent="0.25">
      <c r="A31" s="13" t="s">
        <v>102</v>
      </c>
      <c r="B31" s="13">
        <f>DEVSQ(B2:D6)</f>
        <v>10230.091369028962</v>
      </c>
      <c r="C31" s="13">
        <f>COUNT(B2:D6)-1</f>
        <v>14</v>
      </c>
      <c r="D31" s="13">
        <f>B31/C31</f>
        <v>730.72081207349731</v>
      </c>
      <c r="E31" s="13"/>
      <c r="F31" s="13"/>
      <c r="G31" s="13"/>
      <c r="H31" s="13"/>
      <c r="I31" s="13"/>
      <c r="J31"/>
      <c r="K31" t="s">
        <v>101</v>
      </c>
      <c r="L31">
        <f>SUM(P24:P26)</f>
        <v>12556.949777777776</v>
      </c>
      <c r="M31">
        <f>M32-M30</f>
        <v>12</v>
      </c>
      <c r="N31">
        <f>L31/M31</f>
        <v>1046.4124814814813</v>
      </c>
    </row>
    <row r="32" spans="1:19" x14ac:dyDescent="0.25">
      <c r="J32"/>
      <c r="K32" s="26" t="s">
        <v>102</v>
      </c>
      <c r="L32" s="26">
        <f>DEVSQ(K2:M6)</f>
        <v>14915.961777777777</v>
      </c>
      <c r="M32" s="26">
        <f>COUNT(K2:M6)-1</f>
        <v>14</v>
      </c>
      <c r="N32" s="26">
        <f>L32/M32</f>
        <v>1065.4258412698412</v>
      </c>
      <c r="O32" s="26"/>
      <c r="P32" s="26"/>
      <c r="Q32" s="26"/>
      <c r="R32" s="26"/>
      <c r="S32" s="26"/>
    </row>
    <row r="33" spans="1:19" x14ac:dyDescent="0.25">
      <c r="A33" s="3" t="s">
        <v>79</v>
      </c>
      <c r="J33"/>
      <c r="K33"/>
      <c r="L33"/>
      <c r="M33"/>
      <c r="N33"/>
    </row>
    <row r="34" spans="1:19" x14ac:dyDescent="0.25">
      <c r="J34"/>
      <c r="K34"/>
      <c r="L34"/>
      <c r="M34"/>
      <c r="N34"/>
    </row>
    <row r="35" spans="1:19" ht="16.5" thickBot="1" x14ac:dyDescent="0.3">
      <c r="A35" s="3" t="s">
        <v>80</v>
      </c>
      <c r="F35" s="3" t="s">
        <v>81</v>
      </c>
      <c r="G35" s="3">
        <v>0.05</v>
      </c>
      <c r="J35"/>
      <c r="K35" t="s">
        <v>79</v>
      </c>
      <c r="L35"/>
      <c r="M35"/>
      <c r="N35"/>
    </row>
    <row r="36" spans="1:19" ht="16.5" thickTop="1" x14ac:dyDescent="0.25">
      <c r="A36" s="23" t="s">
        <v>82</v>
      </c>
      <c r="B36" s="23" t="s">
        <v>54</v>
      </c>
      <c r="C36" s="23" t="s">
        <v>53</v>
      </c>
      <c r="D36" s="23" t="s">
        <v>42</v>
      </c>
      <c r="E36" s="23" t="s">
        <v>83</v>
      </c>
      <c r="F36" s="23" t="s">
        <v>84</v>
      </c>
      <c r="G36" s="23" t="s">
        <v>85</v>
      </c>
      <c r="H36" s="23" t="s">
        <v>86</v>
      </c>
      <c r="I36" s="23" t="s">
        <v>87</v>
      </c>
      <c r="J36"/>
      <c r="K36"/>
      <c r="L36"/>
      <c r="M36"/>
      <c r="N36"/>
    </row>
    <row r="37" spans="1:19" ht="16.5" thickBot="1" x14ac:dyDescent="0.3">
      <c r="A37" s="3" t="s">
        <v>88</v>
      </c>
      <c r="B37" s="3">
        <f>COUNT(E2:E6)</f>
        <v>5</v>
      </c>
      <c r="C37" s="3">
        <f>SUM(E2:E6)</f>
        <v>572.2833333333333</v>
      </c>
      <c r="D37" s="3">
        <f>AVERAGE(E2:E6)</f>
        <v>114.45666666666666</v>
      </c>
      <c r="E37" s="3">
        <f>VAR(E2:E6)</f>
        <v>2272.3343888888867</v>
      </c>
      <c r="F37" s="3">
        <f>DEVSQ(E2:E6)</f>
        <v>9089.3375555555522</v>
      </c>
      <c r="G37" s="3">
        <f>SQRT(D44/B37)</f>
        <v>14.185016743028537</v>
      </c>
      <c r="H37" s="3">
        <f>D37-G37*TINV(G35,C44)</f>
        <v>83.55017019791164</v>
      </c>
      <c r="I37" s="3">
        <f>D37+G37*TINV(G35,C44)</f>
        <v>145.36316313542167</v>
      </c>
      <c r="J37"/>
      <c r="K37" t="s">
        <v>80</v>
      </c>
      <c r="L37"/>
      <c r="M37"/>
      <c r="N37"/>
      <c r="P37" t="s">
        <v>81</v>
      </c>
      <c r="Q37">
        <v>0.05</v>
      </c>
    </row>
    <row r="38" spans="1:19" ht="16.5" thickTop="1" x14ac:dyDescent="0.25">
      <c r="A38" s="3" t="s">
        <v>89</v>
      </c>
      <c r="B38" s="3">
        <f>COUNT(F2:F6)</f>
        <v>5</v>
      </c>
      <c r="C38" s="3">
        <f>SUM(F2:F6)</f>
        <v>462.66666666666669</v>
      </c>
      <c r="D38" s="3">
        <f>AVERAGE(F2:F6)</f>
        <v>92.533333333333331</v>
      </c>
      <c r="E38" s="3">
        <f>VAR(F2:F6)</f>
        <v>619.47777777777628</v>
      </c>
      <c r="F38" s="3">
        <f>DEVSQ(F2:F6)</f>
        <v>2477.9111111111115</v>
      </c>
      <c r="G38" s="3">
        <f>SQRT(D44/B38)</f>
        <v>14.185016743028537</v>
      </c>
      <c r="H38" s="3">
        <f>D38-G38*TINV(G35,C44)</f>
        <v>61.626836864578308</v>
      </c>
      <c r="I38" s="3">
        <f>D38+G38*TINV(G35,C44)</f>
        <v>123.43982980208835</v>
      </c>
      <c r="J38"/>
      <c r="K38" s="24" t="s">
        <v>82</v>
      </c>
      <c r="L38" s="24" t="s">
        <v>54</v>
      </c>
      <c r="M38" s="24" t="s">
        <v>53</v>
      </c>
      <c r="N38" s="24" t="s">
        <v>42</v>
      </c>
      <c r="O38" s="24" t="s">
        <v>83</v>
      </c>
      <c r="P38" s="24" t="s">
        <v>84</v>
      </c>
      <c r="Q38" s="24" t="s">
        <v>85</v>
      </c>
      <c r="R38" s="24" t="s">
        <v>86</v>
      </c>
      <c r="S38" s="24" t="s">
        <v>87</v>
      </c>
    </row>
    <row r="39" spans="1:19" x14ac:dyDescent="0.25">
      <c r="A39" s="3" t="s">
        <v>90</v>
      </c>
      <c r="B39" s="3">
        <f>COUNT(G2:G6)</f>
        <v>5</v>
      </c>
      <c r="C39" s="3">
        <f>SUM(G2:G6)</f>
        <v>609.41666666666663</v>
      </c>
      <c r="D39" s="3">
        <f>AVERAGE(G2:G6)</f>
        <v>121.88333333333333</v>
      </c>
      <c r="E39" s="3">
        <f>VAR(G2:G6)</f>
        <v>126.40833333333339</v>
      </c>
      <c r="F39" s="3">
        <f>DEVSQ(G2:G6)</f>
        <v>505.63333333333355</v>
      </c>
      <c r="G39" s="3">
        <f>SQRT(D44/B39)</f>
        <v>14.185016743028537</v>
      </c>
      <c r="H39" s="3">
        <f>D39-G39*TINV(G35,C44)</f>
        <v>90.976836864578303</v>
      </c>
      <c r="I39" s="3">
        <f>D39+G39*TINV(G35,C44)</f>
        <v>152.78982980208835</v>
      </c>
      <c r="J39"/>
      <c r="K39" t="s">
        <v>88</v>
      </c>
      <c r="L39">
        <f>COUNT(N2:N6)</f>
        <v>5</v>
      </c>
      <c r="M39">
        <f>SUM(N2:N6)</f>
        <v>497.75</v>
      </c>
      <c r="N39">
        <f>AVERAGE(N2:N6)</f>
        <v>99.55</v>
      </c>
      <c r="O39">
        <f>VAR(N2:N6)</f>
        <v>2486.1375000000007</v>
      </c>
      <c r="P39">
        <f>DEVSQ(N2:N6)</f>
        <v>9944.5499999999993</v>
      </c>
      <c r="Q39">
        <f>SQRT(N46/L39)</f>
        <v>15.338317426676287</v>
      </c>
      <c r="R39">
        <f>N39-Q39*TINV(Q37,M46)</f>
        <v>66.13067720524927</v>
      </c>
      <c r="S39">
        <f>N39+Q39*TINV(Q37,M46)</f>
        <v>132.96932279475072</v>
      </c>
    </row>
    <row r="40" spans="1:19" x14ac:dyDescent="0.25">
      <c r="A40" s="19"/>
      <c r="B40" s="19"/>
      <c r="C40" s="19"/>
      <c r="D40" s="19"/>
      <c r="E40" s="19"/>
      <c r="F40" s="19"/>
      <c r="G40" s="19"/>
      <c r="H40" s="19"/>
      <c r="I40" s="19"/>
      <c r="J40"/>
      <c r="K40" t="s">
        <v>89</v>
      </c>
      <c r="L40">
        <f>COUNT(O2:O6)</f>
        <v>5</v>
      </c>
      <c r="M40">
        <f>SUM(O2:O6)</f>
        <v>452</v>
      </c>
      <c r="N40">
        <f>AVERAGE(O2:O6)</f>
        <v>90.4</v>
      </c>
      <c r="O40">
        <f>VAR(O2:O6)</f>
        <v>662.5222222222219</v>
      </c>
      <c r="P40">
        <f>DEVSQ(O2:O6)</f>
        <v>2650.0888888888894</v>
      </c>
      <c r="Q40">
        <f>SQRT(N46/L40)</f>
        <v>15.338317426676287</v>
      </c>
      <c r="R40">
        <f>N40-Q40*TINV(Q37,M46)</f>
        <v>56.980677205249286</v>
      </c>
      <c r="S40">
        <f>N40+Q40*TINV(Q37,M46)</f>
        <v>123.81932279475072</v>
      </c>
    </row>
    <row r="41" spans="1:19" ht="16.5" thickBot="1" x14ac:dyDescent="0.3">
      <c r="A41" s="3" t="s">
        <v>91</v>
      </c>
      <c r="J41"/>
      <c r="K41" t="s">
        <v>90</v>
      </c>
      <c r="L41">
        <f>COUNT(P2:P6)</f>
        <v>5</v>
      </c>
      <c r="M41">
        <f>SUM(P2:P6)</f>
        <v>583</v>
      </c>
      <c r="N41">
        <f>AVERAGE(P2:P6)</f>
        <v>116.6</v>
      </c>
      <c r="O41">
        <f>VAR(P2:P6)</f>
        <v>380.29999999999927</v>
      </c>
      <c r="P41">
        <f>DEVSQ(P2:P6)</f>
        <v>1521.2000000000003</v>
      </c>
      <c r="Q41">
        <f>SQRT(N46/L41)</f>
        <v>15.338317426676287</v>
      </c>
      <c r="R41">
        <f>N41-Q41*TINV(Q37,M46)</f>
        <v>83.180677205249282</v>
      </c>
      <c r="S41">
        <f>N41+Q41*TINV(Q37,M46)</f>
        <v>150.01932279475071</v>
      </c>
    </row>
    <row r="42" spans="1:19" ht="16.5" thickTop="1" x14ac:dyDescent="0.25">
      <c r="A42" s="23" t="s">
        <v>92</v>
      </c>
      <c r="B42" s="23" t="s">
        <v>84</v>
      </c>
      <c r="C42" s="23" t="s">
        <v>93</v>
      </c>
      <c r="D42" s="23" t="s">
        <v>94</v>
      </c>
      <c r="E42" s="23" t="s">
        <v>95</v>
      </c>
      <c r="F42" s="23" t="s">
        <v>96</v>
      </c>
      <c r="G42" s="23" t="s">
        <v>97</v>
      </c>
      <c r="H42" s="23" t="s">
        <v>98</v>
      </c>
      <c r="I42" s="23" t="s">
        <v>99</v>
      </c>
      <c r="J42"/>
      <c r="K42" s="25"/>
      <c r="L42" s="25"/>
      <c r="M42" s="25"/>
      <c r="N42" s="25"/>
      <c r="O42" s="25"/>
      <c r="P42" s="25"/>
      <c r="Q42" s="25"/>
      <c r="R42" s="25"/>
      <c r="S42" s="25"/>
    </row>
    <row r="43" spans="1:19" ht="16.5" thickBot="1" x14ac:dyDescent="0.3">
      <c r="A43" s="3" t="s">
        <v>100</v>
      </c>
      <c r="B43" s="3">
        <f>B45-B44</f>
        <v>2328.6840370370373</v>
      </c>
      <c r="C43" s="3">
        <f>COUNTA(A37:A39)-1</f>
        <v>2</v>
      </c>
      <c r="D43" s="3">
        <f>B43/C43</f>
        <v>1164.3420185185187</v>
      </c>
      <c r="E43" s="3">
        <f>D43/D44</f>
        <v>1.1573130775420672</v>
      </c>
      <c r="F43" s="5">
        <f>FDIST(E43,C43,C44)</f>
        <v>0.34706227895480124</v>
      </c>
      <c r="G43" s="3">
        <f>FINV(G35,C43,C44)</f>
        <v>3.8852938346523942</v>
      </c>
      <c r="H43" s="3">
        <f>SQRT(DEVSQ(D37:D39)/(D44*C43))</f>
        <v>0.48110561783085981</v>
      </c>
      <c r="I43" s="3">
        <f>(B45-C45*D44)/(B45+D44)</f>
        <v>2.0544161633334133E-2</v>
      </c>
      <c r="J43"/>
      <c r="K43" t="s">
        <v>91</v>
      </c>
      <c r="L43"/>
      <c r="M43"/>
      <c r="N43"/>
    </row>
    <row r="44" spans="1:19" ht="16.5" thickTop="1" x14ac:dyDescent="0.25">
      <c r="A44" s="3" t="s">
        <v>101</v>
      </c>
      <c r="B44" s="3">
        <f>SUM(F37:F39)</f>
        <v>12072.881999999996</v>
      </c>
      <c r="C44" s="3">
        <f>C45-C43</f>
        <v>12</v>
      </c>
      <c r="D44" s="3">
        <f>B44/C44</f>
        <v>1006.0734999999996</v>
      </c>
      <c r="J44"/>
      <c r="K44" s="24" t="s">
        <v>92</v>
      </c>
      <c r="L44" s="24" t="s">
        <v>84</v>
      </c>
      <c r="M44" s="24" t="s">
        <v>93</v>
      </c>
      <c r="N44" s="24" t="s">
        <v>94</v>
      </c>
      <c r="O44" s="24" t="s">
        <v>95</v>
      </c>
      <c r="P44" s="24" t="s">
        <v>96</v>
      </c>
      <c r="Q44" s="24" t="s">
        <v>97</v>
      </c>
      <c r="R44" s="24" t="s">
        <v>98</v>
      </c>
      <c r="S44" s="24" t="s">
        <v>99</v>
      </c>
    </row>
    <row r="45" spans="1:19" x14ac:dyDescent="0.25">
      <c r="A45" s="13" t="s">
        <v>102</v>
      </c>
      <c r="B45" s="13">
        <f>DEVSQ(E2:G6)</f>
        <v>14401.566037037033</v>
      </c>
      <c r="C45" s="13">
        <f>COUNT(E2:G6)-1</f>
        <v>14</v>
      </c>
      <c r="D45" s="13">
        <f>B45/C45</f>
        <v>1028.6832883597881</v>
      </c>
      <c r="E45" s="13"/>
      <c r="F45" s="13"/>
      <c r="G45" s="13"/>
      <c r="H45" s="13"/>
      <c r="I45" s="13"/>
      <c r="J45"/>
      <c r="K45" t="s">
        <v>100</v>
      </c>
      <c r="L45">
        <f>L47-L46</f>
        <v>1768.1083333333354</v>
      </c>
      <c r="M45">
        <f>COUNTA(K39:K41)-1</f>
        <v>2</v>
      </c>
      <c r="N45">
        <f>L45/M45</f>
        <v>884.0541666666677</v>
      </c>
      <c r="O45">
        <f>N45/N46</f>
        <v>0.75154229823000329</v>
      </c>
      <c r="P45" s="27">
        <f>FDIST(O45,M45,M46)</f>
        <v>0.49259448497718189</v>
      </c>
      <c r="Q45">
        <f>FINV(Q37,M45,M46)</f>
        <v>3.8852938346523942</v>
      </c>
      <c r="R45">
        <f>SQRT(DEVSQ(N39:N41)/(N46*M45))</f>
        <v>0.38769634979710649</v>
      </c>
      <c r="S45">
        <f>(L47-M47*N46)/(L47+N46)</f>
        <v>-3.4262739090778281E-2</v>
      </c>
    </row>
    <row r="46" spans="1:19" x14ac:dyDescent="0.25">
      <c r="J46"/>
      <c r="K46" t="s">
        <v>101</v>
      </c>
      <c r="L46">
        <f>SUM(P39:P41)</f>
        <v>14115.838888888889</v>
      </c>
      <c r="M46">
        <f>M47-M45</f>
        <v>12</v>
      </c>
      <c r="N46">
        <f>L46/M46</f>
        <v>1176.3199074074075</v>
      </c>
    </row>
    <row r="47" spans="1:19" x14ac:dyDescent="0.25">
      <c r="B47" s="13" t="s">
        <v>102</v>
      </c>
      <c r="C47" s="13">
        <f>DEVSQ(N3:P6)</f>
        <v>14752.446180555557</v>
      </c>
      <c r="D47" s="13">
        <f>COUNT(N3:P6)-1</f>
        <v>11</v>
      </c>
      <c r="E47" s="13">
        <f>C47/D47</f>
        <v>1341.1314709595961</v>
      </c>
      <c r="F47" s="26"/>
      <c r="G47" s="26"/>
      <c r="H47" s="26"/>
      <c r="I47" s="26"/>
      <c r="J47"/>
      <c r="K47" s="26" t="s">
        <v>102</v>
      </c>
      <c r="L47" s="26">
        <f>DEVSQ(N2:P6)</f>
        <v>15883.947222222225</v>
      </c>
      <c r="M47" s="26">
        <f>COUNT(N2:P6)-1</f>
        <v>14</v>
      </c>
      <c r="N47" s="26">
        <f>L47/M47</f>
        <v>1134.5676587301589</v>
      </c>
      <c r="O47" s="26"/>
      <c r="P47" s="26"/>
      <c r="Q47" s="26"/>
      <c r="R47" s="26"/>
      <c r="S47" s="26"/>
    </row>
    <row r="48" spans="1:19" x14ac:dyDescent="0.25">
      <c r="F48"/>
      <c r="G48"/>
      <c r="H48"/>
      <c r="I48"/>
      <c r="J48"/>
      <c r="K48"/>
      <c r="L48"/>
      <c r="M48"/>
      <c r="N48"/>
    </row>
    <row r="49" spans="1:14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</row>
    <row r="50" spans="1:14" x14ac:dyDescent="0.25">
      <c r="A50" t="s">
        <v>79</v>
      </c>
      <c r="B50"/>
      <c r="C50"/>
      <c r="D50"/>
      <c r="E50"/>
      <c r="F50"/>
      <c r="G50"/>
      <c r="H50"/>
      <c r="I50"/>
      <c r="J50"/>
      <c r="K50"/>
      <c r="L50"/>
      <c r="M50"/>
      <c r="N50"/>
    </row>
    <row r="51" spans="1:14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</row>
    <row r="52" spans="1:14" ht="16.5" thickBot="1" x14ac:dyDescent="0.3">
      <c r="A52" t="s">
        <v>80</v>
      </c>
      <c r="B52"/>
      <c r="C52"/>
      <c r="D52"/>
      <c r="E52"/>
      <c r="F52" t="s">
        <v>81</v>
      </c>
      <c r="G52">
        <v>0.05</v>
      </c>
      <c r="H52"/>
      <c r="I52"/>
      <c r="J52"/>
      <c r="K52"/>
      <c r="L52"/>
      <c r="M52"/>
      <c r="N52"/>
    </row>
    <row r="53" spans="1:14" ht="16.5" thickTop="1" x14ac:dyDescent="0.25">
      <c r="A53" s="24" t="s">
        <v>82</v>
      </c>
      <c r="B53" s="24" t="s">
        <v>54</v>
      </c>
      <c r="C53" s="24" t="s">
        <v>53</v>
      </c>
      <c r="D53" s="24" t="s">
        <v>42</v>
      </c>
      <c r="E53" s="24" t="s">
        <v>83</v>
      </c>
      <c r="F53" s="24" t="s">
        <v>84</v>
      </c>
      <c r="G53" s="24" t="s">
        <v>85</v>
      </c>
      <c r="H53" s="24" t="s">
        <v>86</v>
      </c>
      <c r="I53" s="24" t="s">
        <v>87</v>
      </c>
      <c r="J53"/>
      <c r="K53"/>
      <c r="L53"/>
      <c r="M53"/>
      <c r="N53"/>
    </row>
    <row r="54" spans="1:14" x14ac:dyDescent="0.25">
      <c r="A54" t="s">
        <v>88</v>
      </c>
      <c r="B54">
        <f>COUNT(H2:H6)</f>
        <v>5</v>
      </c>
      <c r="C54">
        <f>SUM(H2:H6)</f>
        <v>501.23333333333335</v>
      </c>
      <c r="D54">
        <f>AVERAGE(H2:H6)</f>
        <v>100.24666666666667</v>
      </c>
      <c r="E54">
        <f>VAR(H2:H6)</f>
        <v>1816.8375555555558</v>
      </c>
      <c r="F54">
        <f>DEVSQ(H2:H6)</f>
        <v>7267.3502222222232</v>
      </c>
      <c r="G54">
        <f>SQRT(D61/B54)</f>
        <v>12.780544531377313</v>
      </c>
      <c r="H54">
        <f>D54-G54*TINV(G52,C61)</f>
        <v>72.400252271568448</v>
      </c>
      <c r="I54">
        <f>D54+G54*TINV(G52,C61)</f>
        <v>128.09308106176491</v>
      </c>
      <c r="J54"/>
      <c r="K54"/>
      <c r="L54"/>
      <c r="M54"/>
      <c r="N54"/>
    </row>
    <row r="55" spans="1:14" x14ac:dyDescent="0.25">
      <c r="A55" t="s">
        <v>89</v>
      </c>
      <c r="B55">
        <f>COUNT(I2:I6)</f>
        <v>5</v>
      </c>
      <c r="C55">
        <f>SUM(I2:I6)</f>
        <v>461.83333333333337</v>
      </c>
      <c r="D55">
        <f>AVERAGE(I2:I6)</f>
        <v>92.366666666666674</v>
      </c>
      <c r="E55">
        <f>VAR(I2:I6)</f>
        <v>553.86666666666679</v>
      </c>
      <c r="F55">
        <f>DEVSQ(I2:I6)</f>
        <v>2215.4666666666667</v>
      </c>
      <c r="G55">
        <f>SQRT(D61/B55)</f>
        <v>12.780544531377313</v>
      </c>
      <c r="H55">
        <f>D55-G55*TINV(G52,C61)</f>
        <v>64.520252271568452</v>
      </c>
      <c r="I55">
        <f>D55+G55*TINV(G52,C61)</f>
        <v>120.2130810617649</v>
      </c>
      <c r="J55"/>
      <c r="K55"/>
      <c r="L55"/>
      <c r="M55"/>
      <c r="N55"/>
    </row>
    <row r="56" spans="1:14" x14ac:dyDescent="0.25">
      <c r="A56" t="s">
        <v>90</v>
      </c>
      <c r="B56">
        <f>COUNT(J2:J6)</f>
        <v>5</v>
      </c>
      <c r="C56">
        <f>SUM(J2:J6)</f>
        <v>589.58333333333337</v>
      </c>
      <c r="D56">
        <f>AVERAGE(J2:J6)</f>
        <v>117.91666666666667</v>
      </c>
      <c r="E56">
        <f>VAR(J2:J6)</f>
        <v>79.430555555555529</v>
      </c>
      <c r="F56">
        <f>DEVSQ(J2:J6)</f>
        <v>317.72222222222211</v>
      </c>
      <c r="G56">
        <f>SQRT(D61/B56)</f>
        <v>12.780544531377313</v>
      </c>
      <c r="H56">
        <f>D56-G56*TINV(G52,C61)</f>
        <v>90.070252271568449</v>
      </c>
      <c r="I56">
        <f>D56+G56*TINV(G52,C61)</f>
        <v>145.76308106176489</v>
      </c>
      <c r="J56"/>
      <c r="K56"/>
      <c r="L56"/>
      <c r="M56"/>
      <c r="N56"/>
    </row>
    <row r="57" spans="1:14" x14ac:dyDescent="0.25">
      <c r="A57" s="25"/>
      <c r="B57" s="25"/>
      <c r="C57" s="25"/>
      <c r="D57" s="25"/>
      <c r="E57" s="25"/>
      <c r="F57" s="25"/>
      <c r="G57" s="25"/>
      <c r="H57" s="25"/>
      <c r="I57" s="25"/>
      <c r="J57"/>
      <c r="K57"/>
      <c r="L57"/>
      <c r="M57"/>
      <c r="N57"/>
    </row>
    <row r="58" spans="1:14" ht="16.5" thickBot="1" x14ac:dyDescent="0.3">
      <c r="A58" t="s">
        <v>91</v>
      </c>
      <c r="B58"/>
      <c r="C58"/>
      <c r="D58"/>
      <c r="E58"/>
      <c r="F58"/>
      <c r="G58"/>
      <c r="H58"/>
      <c r="I58"/>
      <c r="J58"/>
      <c r="K58"/>
      <c r="L58"/>
      <c r="M58"/>
      <c r="N58"/>
    </row>
    <row r="59" spans="1:14" ht="16.5" thickTop="1" x14ac:dyDescent="0.25">
      <c r="A59" s="24" t="s">
        <v>92</v>
      </c>
      <c r="B59" s="24" t="s">
        <v>84</v>
      </c>
      <c r="C59" s="24" t="s">
        <v>93</v>
      </c>
      <c r="D59" s="24" t="s">
        <v>94</v>
      </c>
      <c r="E59" s="24" t="s">
        <v>95</v>
      </c>
      <c r="F59" s="24" t="s">
        <v>96</v>
      </c>
      <c r="G59" s="24" t="s">
        <v>97</v>
      </c>
      <c r="H59" s="24" t="s">
        <v>98</v>
      </c>
      <c r="I59" s="24" t="s">
        <v>99</v>
      </c>
      <c r="J59"/>
      <c r="K59"/>
      <c r="L59"/>
      <c r="M59"/>
      <c r="N59"/>
    </row>
    <row r="60" spans="1:14" x14ac:dyDescent="0.25">
      <c r="A60" s="3" t="s">
        <v>100</v>
      </c>
      <c r="B60" s="3">
        <f>B62-B61</f>
        <v>1711.8763333333318</v>
      </c>
      <c r="C60" s="3">
        <f>COUNTA(A54:A56)-1</f>
        <v>2</v>
      </c>
      <c r="D60" s="3">
        <f>B60/C60</f>
        <v>855.93816666666589</v>
      </c>
      <c r="E60" s="3">
        <f>D60/D61</f>
        <v>1.0480298974936197</v>
      </c>
      <c r="F60" s="27">
        <f>FDIST(E60,C60,C61)</f>
        <v>0.38062830088612021</v>
      </c>
      <c r="G60">
        <f>FINV(G52,C60,C61)</f>
        <v>3.8852938346523942</v>
      </c>
      <c r="H60">
        <f>SQRT(DEVSQ(D54:D56)/(D61*C60))</f>
        <v>0.45782745603417457</v>
      </c>
      <c r="I60">
        <f>(B62-C62*D61)/(B62+D61)</f>
        <v>6.3632362544785914E-3</v>
      </c>
      <c r="J60"/>
      <c r="K60"/>
      <c r="L60"/>
      <c r="M60"/>
      <c r="N60"/>
    </row>
    <row r="61" spans="1:14" x14ac:dyDescent="0.25">
      <c r="A61" s="3" t="s">
        <v>101</v>
      </c>
      <c r="B61" s="3">
        <f>SUM(F54:F56)</f>
        <v>9800.539111111113</v>
      </c>
      <c r="C61" s="3">
        <f>C62-C60</f>
        <v>12</v>
      </c>
      <c r="D61" s="3">
        <f>B61/C61</f>
        <v>816.71159259259275</v>
      </c>
      <c r="F61"/>
      <c r="G61"/>
      <c r="H61"/>
      <c r="I61"/>
      <c r="J61"/>
      <c r="K61"/>
      <c r="L61"/>
      <c r="M61"/>
      <c r="N61"/>
    </row>
    <row r="62" spans="1:14" x14ac:dyDescent="0.25">
      <c r="A62" s="13" t="s">
        <v>102</v>
      </c>
      <c r="B62" s="13">
        <f>DEVSQ(H2:J6)</f>
        <v>11512.415444444445</v>
      </c>
      <c r="C62" s="13">
        <f>COUNT(H2:J6)-1</f>
        <v>14</v>
      </c>
      <c r="D62" s="13">
        <f>B62/C62</f>
        <v>822.31538888888895</v>
      </c>
      <c r="E62" s="13"/>
      <c r="F62" s="26"/>
      <c r="G62" s="26"/>
      <c r="H62" s="26"/>
      <c r="I62" s="26"/>
      <c r="J62"/>
      <c r="K62"/>
      <c r="L62"/>
      <c r="M62"/>
      <c r="N62"/>
    </row>
    <row r="63" spans="1:14" x14ac:dyDescent="0.25">
      <c r="F63"/>
      <c r="G63"/>
      <c r="H63"/>
      <c r="I63"/>
      <c r="J63"/>
      <c r="K63"/>
      <c r="L63"/>
      <c r="M63"/>
      <c r="N6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B925A-23EB-D54B-955A-334A4D0C52E6}">
  <dimension ref="A1:S59"/>
  <sheetViews>
    <sheetView topLeftCell="A19" workbookViewId="0">
      <selection activeCell="P46" sqref="P46"/>
    </sheetView>
  </sheetViews>
  <sheetFormatPr baseColWidth="10" defaultRowHeight="15.75" x14ac:dyDescent="0.25"/>
  <cols>
    <col min="1" max="1" width="15.5" style="3" bestFit="1" customWidth="1"/>
    <col min="2" max="2" width="10.875" style="3"/>
    <col min="3" max="4" width="11" style="3"/>
    <col min="5" max="5" width="10.875" style="3"/>
    <col min="6" max="7" width="11" style="3"/>
    <col min="8" max="8" width="10.875" style="3"/>
    <col min="9" max="10" width="11" style="3"/>
    <col min="11" max="11" width="10.875" style="3"/>
    <col min="12" max="13" width="11" style="3"/>
    <col min="14" max="14" width="10.875" style="3"/>
  </cols>
  <sheetData>
    <row r="1" spans="1:16" x14ac:dyDescent="0.25">
      <c r="A1" s="1" t="s">
        <v>1</v>
      </c>
      <c r="B1" s="1" t="s">
        <v>5</v>
      </c>
      <c r="C1" s="1"/>
      <c r="D1" s="1"/>
      <c r="E1" s="1" t="s">
        <v>11</v>
      </c>
      <c r="F1" s="1"/>
      <c r="G1" s="1"/>
      <c r="H1" s="2" t="s">
        <v>17</v>
      </c>
      <c r="I1" s="2"/>
      <c r="J1" s="2"/>
      <c r="K1" s="2" t="s">
        <v>22</v>
      </c>
      <c r="L1" s="2"/>
      <c r="M1" s="2"/>
      <c r="N1" s="2" t="s">
        <v>29</v>
      </c>
    </row>
    <row r="2" spans="1:16" x14ac:dyDescent="0.25">
      <c r="A2" s="5" t="s">
        <v>33</v>
      </c>
      <c r="B2" s="3">
        <v>19</v>
      </c>
      <c r="C2" s="3">
        <v>29</v>
      </c>
      <c r="D2" s="3">
        <v>38.333333330000002</v>
      </c>
      <c r="E2" s="3">
        <v>19.75</v>
      </c>
      <c r="F2" s="3">
        <v>29.666666666666668</v>
      </c>
      <c r="G2" s="3">
        <v>36.75</v>
      </c>
      <c r="H2" s="3">
        <v>25.25</v>
      </c>
      <c r="I2" s="4">
        <v>24.666666666666668</v>
      </c>
      <c r="J2" s="3">
        <v>36.75</v>
      </c>
      <c r="K2" s="3">
        <v>16</v>
      </c>
      <c r="L2" s="3">
        <v>23</v>
      </c>
      <c r="M2" s="3">
        <v>36.666666666666664</v>
      </c>
      <c r="N2" s="3">
        <v>16</v>
      </c>
      <c r="O2" s="3">
        <v>20</v>
      </c>
      <c r="P2" s="3">
        <v>37.5</v>
      </c>
    </row>
    <row r="3" spans="1:16" x14ac:dyDescent="0.25">
      <c r="A3" s="5" t="s">
        <v>33</v>
      </c>
      <c r="B3" s="3">
        <v>25.2</v>
      </c>
      <c r="C3" s="3">
        <v>23</v>
      </c>
      <c r="D3" s="3">
        <v>35</v>
      </c>
      <c r="E3" s="3">
        <v>42.6</v>
      </c>
      <c r="F3" s="3">
        <v>20.333333333333332</v>
      </c>
      <c r="G3" s="3">
        <v>39.25</v>
      </c>
      <c r="H3" s="3">
        <v>40.6</v>
      </c>
      <c r="I3" s="3">
        <v>19.666666666666668</v>
      </c>
      <c r="J3" s="3">
        <v>29.25</v>
      </c>
      <c r="K3" s="3">
        <v>40.799999999999997</v>
      </c>
      <c r="L3" s="3">
        <v>21</v>
      </c>
      <c r="M3" s="3">
        <v>28</v>
      </c>
      <c r="N3" s="3">
        <v>41.8</v>
      </c>
      <c r="O3" s="3">
        <v>22.666666666666668</v>
      </c>
      <c r="P3">
        <v>30</v>
      </c>
    </row>
    <row r="4" spans="1:16" x14ac:dyDescent="0.25">
      <c r="A4" s="5" t="s">
        <v>33</v>
      </c>
      <c r="B4" s="3">
        <v>14</v>
      </c>
      <c r="C4" s="3">
        <v>23</v>
      </c>
      <c r="D4" s="3">
        <v>37</v>
      </c>
      <c r="E4" s="3">
        <v>28.333333333333332</v>
      </c>
      <c r="F4" s="3">
        <v>19</v>
      </c>
      <c r="G4" s="3">
        <v>47.333333333333336</v>
      </c>
      <c r="H4" s="3">
        <v>19.666666666666668</v>
      </c>
      <c r="I4" s="3">
        <v>17.333333333333332</v>
      </c>
      <c r="J4" s="3">
        <v>43.333333333333336</v>
      </c>
      <c r="K4" s="3">
        <v>20</v>
      </c>
      <c r="L4" s="3">
        <v>18.666666666666668</v>
      </c>
      <c r="M4" s="3">
        <v>41.5</v>
      </c>
      <c r="N4" s="3">
        <v>20</v>
      </c>
      <c r="O4" s="3">
        <v>14.5</v>
      </c>
      <c r="P4" s="3">
        <v>46</v>
      </c>
    </row>
    <row r="5" spans="1:16" x14ac:dyDescent="0.25">
      <c r="A5" s="5" t="s">
        <v>33</v>
      </c>
      <c r="B5" s="3">
        <v>36</v>
      </c>
      <c r="C5" s="3">
        <v>12.25</v>
      </c>
      <c r="D5" s="3">
        <v>33</v>
      </c>
      <c r="E5" s="3">
        <v>42</v>
      </c>
      <c r="F5" s="3">
        <v>12.25</v>
      </c>
      <c r="G5" s="3">
        <v>30.333333333333332</v>
      </c>
      <c r="H5" s="3">
        <v>37.75</v>
      </c>
      <c r="I5" s="3">
        <v>12.25</v>
      </c>
      <c r="J5" s="3">
        <v>30.75</v>
      </c>
      <c r="K5" s="3">
        <v>36.25</v>
      </c>
      <c r="L5" s="3">
        <v>12.25</v>
      </c>
      <c r="M5" s="3">
        <v>32.333333333333336</v>
      </c>
      <c r="N5" s="3">
        <v>34.5</v>
      </c>
      <c r="O5" s="3">
        <v>12</v>
      </c>
      <c r="P5" s="3">
        <v>33.666666666666664</v>
      </c>
    </row>
    <row r="6" spans="1:16" x14ac:dyDescent="0.25">
      <c r="A6" s="5" t="s">
        <v>33</v>
      </c>
      <c r="B6" s="3">
        <v>34.5</v>
      </c>
      <c r="C6" s="3">
        <v>14</v>
      </c>
      <c r="D6" s="3">
        <v>38.5</v>
      </c>
      <c r="E6" s="3">
        <v>37</v>
      </c>
      <c r="F6" s="3">
        <v>16.666666666666668</v>
      </c>
      <c r="G6" s="3">
        <v>36.333333333333336</v>
      </c>
      <c r="H6" s="3">
        <v>39.666666666666664</v>
      </c>
      <c r="I6" s="3">
        <v>12</v>
      </c>
      <c r="J6" s="3">
        <v>32</v>
      </c>
      <c r="K6" s="3">
        <v>41</v>
      </c>
      <c r="L6" s="3">
        <v>24</v>
      </c>
      <c r="M6" s="3">
        <v>31.333333333333332</v>
      </c>
      <c r="N6" s="3">
        <v>41.5</v>
      </c>
      <c r="O6" s="3">
        <v>24.333333333333332</v>
      </c>
      <c r="P6" s="3">
        <v>33</v>
      </c>
    </row>
    <row r="7" spans="1:16" x14ac:dyDescent="0.25">
      <c r="A7" s="6" t="s">
        <v>34</v>
      </c>
      <c r="B7" s="3">
        <v>29</v>
      </c>
      <c r="C7" s="3">
        <v>38.333333330000002</v>
      </c>
      <c r="E7" s="3">
        <v>29.666666666666668</v>
      </c>
      <c r="H7" s="4">
        <v>24.666666666666668</v>
      </c>
      <c r="I7" s="4"/>
      <c r="J7" s="4"/>
      <c r="K7" s="3">
        <v>23</v>
      </c>
      <c r="N7" s="3">
        <v>20</v>
      </c>
    </row>
    <row r="8" spans="1:16" x14ac:dyDescent="0.25">
      <c r="A8" s="6" t="s">
        <v>34</v>
      </c>
      <c r="B8" s="3">
        <v>23</v>
      </c>
      <c r="E8" s="3">
        <v>20.333333333333332</v>
      </c>
      <c r="H8" s="3">
        <v>19.666666666666668</v>
      </c>
      <c r="K8" s="3">
        <v>21</v>
      </c>
      <c r="N8" s="3">
        <v>22.666666666666668</v>
      </c>
    </row>
    <row r="9" spans="1:16" x14ac:dyDescent="0.25">
      <c r="A9" s="6" t="s">
        <v>34</v>
      </c>
      <c r="B9" s="3">
        <v>23</v>
      </c>
      <c r="E9" s="3">
        <v>19</v>
      </c>
      <c r="H9" s="3">
        <v>17.333333333333332</v>
      </c>
      <c r="K9" s="3">
        <v>18.666666666666668</v>
      </c>
      <c r="N9" s="3">
        <v>14.5</v>
      </c>
    </row>
    <row r="10" spans="1:16" x14ac:dyDescent="0.25">
      <c r="A10" s="6" t="s">
        <v>34</v>
      </c>
      <c r="B10" s="3">
        <v>12.25</v>
      </c>
      <c r="E10" s="3">
        <v>12.25</v>
      </c>
      <c r="H10" s="3">
        <v>12.25</v>
      </c>
      <c r="K10" s="3">
        <v>12.25</v>
      </c>
      <c r="N10" s="3">
        <v>12</v>
      </c>
    </row>
    <row r="11" spans="1:16" x14ac:dyDescent="0.25">
      <c r="A11" s="6" t="s">
        <v>34</v>
      </c>
      <c r="B11" s="3">
        <v>14</v>
      </c>
      <c r="E11" s="3">
        <v>16.666666666666668</v>
      </c>
      <c r="H11" s="3">
        <v>12</v>
      </c>
      <c r="K11" s="3">
        <v>24</v>
      </c>
      <c r="N11" s="3">
        <v>24.333333333333332</v>
      </c>
    </row>
    <row r="12" spans="1:16" x14ac:dyDescent="0.25">
      <c r="A12" s="7" t="s">
        <v>35</v>
      </c>
      <c r="B12" s="3">
        <v>38.333333330000002</v>
      </c>
      <c r="E12" s="3">
        <v>36.75</v>
      </c>
      <c r="H12" s="3">
        <v>36.75</v>
      </c>
      <c r="K12" s="3">
        <v>36.666666666666664</v>
      </c>
      <c r="N12" s="3">
        <v>37.5</v>
      </c>
    </row>
    <row r="13" spans="1:16" x14ac:dyDescent="0.25">
      <c r="A13" s="7" t="s">
        <v>35</v>
      </c>
      <c r="B13" s="3">
        <v>35</v>
      </c>
      <c r="E13" s="3">
        <v>39.25</v>
      </c>
      <c r="H13" s="3">
        <v>29.25</v>
      </c>
      <c r="K13" s="3">
        <v>28</v>
      </c>
      <c r="N13">
        <v>30</v>
      </c>
    </row>
    <row r="14" spans="1:16" x14ac:dyDescent="0.25">
      <c r="A14" s="7" t="s">
        <v>35</v>
      </c>
      <c r="B14" s="3">
        <v>37</v>
      </c>
      <c r="E14" s="3">
        <v>47.333333333333336</v>
      </c>
      <c r="H14" s="3">
        <v>43.333333333333336</v>
      </c>
      <c r="K14" s="3">
        <v>41.5</v>
      </c>
      <c r="N14" s="3">
        <v>46</v>
      </c>
    </row>
    <row r="15" spans="1:16" x14ac:dyDescent="0.25">
      <c r="A15" s="7" t="s">
        <v>35</v>
      </c>
      <c r="B15" s="3">
        <v>33</v>
      </c>
      <c r="E15" s="3">
        <v>30.333333333333332</v>
      </c>
      <c r="H15" s="3">
        <v>30.75</v>
      </c>
      <c r="K15" s="3">
        <v>32.333333333333336</v>
      </c>
      <c r="N15" s="3">
        <v>33.666666666666664</v>
      </c>
    </row>
    <row r="16" spans="1:16" x14ac:dyDescent="0.25">
      <c r="A16" s="7" t="s">
        <v>35</v>
      </c>
      <c r="B16" s="3">
        <v>38.5</v>
      </c>
      <c r="E16" s="3">
        <v>36.333333333333336</v>
      </c>
      <c r="H16" s="3">
        <v>32</v>
      </c>
      <c r="K16" s="3">
        <v>31.333333333333332</v>
      </c>
      <c r="N16" s="3">
        <v>33</v>
      </c>
    </row>
    <row r="19" spans="1:19" x14ac:dyDescent="0.25">
      <c r="A19" s="3" t="s">
        <v>79</v>
      </c>
    </row>
    <row r="20" spans="1:19" x14ac:dyDescent="0.25">
      <c r="K20" s="3" t="s">
        <v>79</v>
      </c>
    </row>
    <row r="21" spans="1:19" ht="16.5" thickBot="1" x14ac:dyDescent="0.3">
      <c r="A21" s="3" t="s">
        <v>80</v>
      </c>
      <c r="F21" s="3" t="s">
        <v>81</v>
      </c>
      <c r="G21" s="3">
        <v>0.05</v>
      </c>
    </row>
    <row r="22" spans="1:19" ht="17.25" thickTop="1" thickBot="1" x14ac:dyDescent="0.3">
      <c r="A22" s="23" t="s">
        <v>82</v>
      </c>
      <c r="B22" s="23" t="s">
        <v>54</v>
      </c>
      <c r="C22" s="23" t="s">
        <v>53</v>
      </c>
      <c r="D22" s="23" t="s">
        <v>42</v>
      </c>
      <c r="E22" s="23" t="s">
        <v>83</v>
      </c>
      <c r="F22" s="23" t="s">
        <v>84</v>
      </c>
      <c r="G22" s="23" t="s">
        <v>85</v>
      </c>
      <c r="H22" s="23" t="s">
        <v>86</v>
      </c>
      <c r="I22" s="23" t="s">
        <v>87</v>
      </c>
      <c r="K22" s="3" t="s">
        <v>80</v>
      </c>
      <c r="P22" t="s">
        <v>81</v>
      </c>
      <c r="Q22">
        <v>0.05</v>
      </c>
    </row>
    <row r="23" spans="1:19" ht="16.5" thickTop="1" x14ac:dyDescent="0.25">
      <c r="A23" s="3" t="s">
        <v>88</v>
      </c>
      <c r="B23" s="3">
        <f>COUNT(B2:B6)</f>
        <v>5</v>
      </c>
      <c r="C23" s="3">
        <f>SUM(B2:B6)</f>
        <v>128.69999999999999</v>
      </c>
      <c r="D23" s="3">
        <f>AVERAGE(B2:B6)</f>
        <v>25.74</v>
      </c>
      <c r="E23" s="3">
        <f>VAR(B2:B6)</f>
        <v>91.388000000000034</v>
      </c>
      <c r="F23" s="3">
        <f>DEVSQ(B2:B6)</f>
        <v>365.55200000000002</v>
      </c>
      <c r="G23" s="3">
        <f>SQRT(D30/B23)</f>
        <v>3.1153496920065304</v>
      </c>
      <c r="H23" s="3">
        <f>D23-G23*TINV(G21,C30)</f>
        <v>18.952236122156322</v>
      </c>
      <c r="I23" s="3">
        <f>D23+G23*TINV(G21,C30)</f>
        <v>32.527763877843675</v>
      </c>
      <c r="K23" s="23" t="s">
        <v>82</v>
      </c>
      <c r="L23" s="23" t="s">
        <v>54</v>
      </c>
      <c r="M23" s="23" t="s">
        <v>53</v>
      </c>
      <c r="N23" s="23" t="s">
        <v>42</v>
      </c>
      <c r="O23" s="24" t="s">
        <v>83</v>
      </c>
      <c r="P23" s="24" t="s">
        <v>84</v>
      </c>
      <c r="Q23" s="24" t="s">
        <v>85</v>
      </c>
      <c r="R23" s="24" t="s">
        <v>86</v>
      </c>
      <c r="S23" s="24" t="s">
        <v>87</v>
      </c>
    </row>
    <row r="24" spans="1:19" x14ac:dyDescent="0.25">
      <c r="A24" s="3" t="s">
        <v>89</v>
      </c>
      <c r="B24" s="3">
        <f>COUNT(C2:C6)</f>
        <v>5</v>
      </c>
      <c r="C24" s="3">
        <f>SUM(C2:C6)</f>
        <v>101.25</v>
      </c>
      <c r="D24" s="3">
        <f>AVERAGE(C2:C6)</f>
        <v>20.25</v>
      </c>
      <c r="E24" s="3">
        <f>VAR(C2:C6)</f>
        <v>48.6875</v>
      </c>
      <c r="F24" s="3">
        <f>DEVSQ(C2:C6)</f>
        <v>194.75</v>
      </c>
      <c r="G24" s="3">
        <f>SQRT(D30/B24)</f>
        <v>3.1153496920065304</v>
      </c>
      <c r="H24" s="3">
        <f>D24-G24*TINV(G21,C30)</f>
        <v>13.462236122156323</v>
      </c>
      <c r="I24" s="3">
        <f>D24+G24*TINV(G21,C30)</f>
        <v>27.037763877843677</v>
      </c>
      <c r="K24" s="3" t="s">
        <v>88</v>
      </c>
      <c r="L24" s="3">
        <f>COUNT(K2:K6)</f>
        <v>5</v>
      </c>
      <c r="M24" s="3">
        <f>SUM(K2:K6)</f>
        <v>154.05000000000001</v>
      </c>
      <c r="N24" s="3">
        <f>AVERAGE(K2:K6)</f>
        <v>30.810000000000002</v>
      </c>
      <c r="O24">
        <f>VAR(K2:K6)</f>
        <v>142.35549999999967</v>
      </c>
      <c r="P24">
        <f>DEVSQ(K2:K6)</f>
        <v>569.42199999999991</v>
      </c>
      <c r="Q24">
        <f>SQRT(N31/L24)</f>
        <v>3.5736815750707276</v>
      </c>
      <c r="R24">
        <f>N24-Q24*TINV(Q22,M31)</f>
        <v>23.023616735090513</v>
      </c>
      <c r="S24">
        <f>N24+Q24*TINV(Q22,M31)</f>
        <v>38.596383264909491</v>
      </c>
    </row>
    <row r="25" spans="1:19" x14ac:dyDescent="0.25">
      <c r="A25" s="3" t="s">
        <v>90</v>
      </c>
      <c r="B25" s="3">
        <f>COUNT(D2:D6)</f>
        <v>5</v>
      </c>
      <c r="C25" s="3">
        <f>SUM(D2:D6)</f>
        <v>181.83333333000002</v>
      </c>
      <c r="D25" s="3">
        <f>AVERAGE(D2:D6)</f>
        <v>36.366666666</v>
      </c>
      <c r="E25" s="3">
        <f>VAR(D2:D6)</f>
        <v>5.5055555522777793</v>
      </c>
      <c r="F25" s="3">
        <f>DEVSQ(D2:D6)</f>
        <v>22.022222209111117</v>
      </c>
      <c r="G25" s="3">
        <f>SQRT(D30/B25)</f>
        <v>3.1153496920065304</v>
      </c>
      <c r="H25" s="3">
        <f>D25-G25*TINV(G21,C30)</f>
        <v>29.578902788156324</v>
      </c>
      <c r="I25" s="3">
        <f>D25+G25*TINV(G21,C30)</f>
        <v>43.154430543843674</v>
      </c>
      <c r="K25" s="3" t="s">
        <v>89</v>
      </c>
      <c r="L25" s="3">
        <f>COUNT(L2:L6)</f>
        <v>5</v>
      </c>
      <c r="M25" s="3">
        <f>SUM(L2:L6)</f>
        <v>98.916666666666671</v>
      </c>
      <c r="N25" s="3">
        <f>AVERAGE(L2:L6)</f>
        <v>19.783333333333335</v>
      </c>
      <c r="O25">
        <f>VAR(L2:L6)</f>
        <v>21.901388888888903</v>
      </c>
      <c r="P25">
        <f>DEVSQ(L2:L6)</f>
        <v>87.605555555555554</v>
      </c>
      <c r="Q25">
        <f>SQRT(N31/L25)</f>
        <v>3.5736815750707276</v>
      </c>
      <c r="R25">
        <f>N25-Q25*TINV(Q22,M31)</f>
        <v>11.996950068423846</v>
      </c>
      <c r="S25">
        <f>N25+Q25*TINV(Q22,M31)</f>
        <v>27.569716598242824</v>
      </c>
    </row>
    <row r="26" spans="1:19" x14ac:dyDescent="0.25">
      <c r="A26" s="19"/>
      <c r="B26" s="19"/>
      <c r="C26" s="19"/>
      <c r="D26" s="19"/>
      <c r="E26" s="19"/>
      <c r="F26" s="19"/>
      <c r="G26" s="19"/>
      <c r="H26" s="19"/>
      <c r="I26" s="19"/>
      <c r="K26" s="3" t="s">
        <v>90</v>
      </c>
      <c r="L26" s="3">
        <f>COUNT(M2:M6)</f>
        <v>5</v>
      </c>
      <c r="M26" s="3">
        <f>SUM(M2:M6)</f>
        <v>169.83333333333334</v>
      </c>
      <c r="N26" s="3">
        <f>AVERAGE(M2:M6)</f>
        <v>33.966666666666669</v>
      </c>
      <c r="O26">
        <f>VAR(M2:M6)</f>
        <v>27.311111111110904</v>
      </c>
      <c r="P26">
        <f>DEVSQ(M2:M6)</f>
        <v>109.24444444444443</v>
      </c>
      <c r="Q26">
        <f>SQRT(N31/L26)</f>
        <v>3.5736815750707276</v>
      </c>
      <c r="R26">
        <f>N26-Q26*TINV(Q22,M31)</f>
        <v>26.18028340175718</v>
      </c>
      <c r="S26">
        <f>N26+Q26*TINV(Q22,M31)</f>
        <v>41.753049931576157</v>
      </c>
    </row>
    <row r="27" spans="1:19" ht="16.5" thickBot="1" x14ac:dyDescent="0.3">
      <c r="A27" s="3" t="s">
        <v>91</v>
      </c>
      <c r="K27" s="19"/>
      <c r="L27" s="19"/>
      <c r="M27" s="19"/>
      <c r="N27" s="19"/>
      <c r="O27" s="25"/>
      <c r="P27" s="25"/>
      <c r="Q27" s="25"/>
      <c r="R27" s="25"/>
      <c r="S27" s="25"/>
    </row>
    <row r="28" spans="1:19" ht="17.25" thickTop="1" thickBot="1" x14ac:dyDescent="0.3">
      <c r="A28" s="23" t="s">
        <v>92</v>
      </c>
      <c r="B28" s="23" t="s">
        <v>84</v>
      </c>
      <c r="C28" s="23" t="s">
        <v>93</v>
      </c>
      <c r="D28" s="23" t="s">
        <v>94</v>
      </c>
      <c r="E28" s="23" t="s">
        <v>95</v>
      </c>
      <c r="F28" s="23" t="s">
        <v>96</v>
      </c>
      <c r="G28" s="23" t="s">
        <v>97</v>
      </c>
      <c r="H28" s="23" t="s">
        <v>98</v>
      </c>
      <c r="I28" s="23" t="s">
        <v>99</v>
      </c>
      <c r="K28" s="3" t="s">
        <v>91</v>
      </c>
    </row>
    <row r="29" spans="1:19" ht="16.5" thickTop="1" x14ac:dyDescent="0.25">
      <c r="A29" s="3" t="s">
        <v>100</v>
      </c>
      <c r="B29" s="3">
        <f>B31-B30</f>
        <v>671.35514808871869</v>
      </c>
      <c r="C29" s="3">
        <f>COUNTA(A23:A25)-1</f>
        <v>2</v>
      </c>
      <c r="D29" s="3">
        <f>B29/C29</f>
        <v>335.67757404435935</v>
      </c>
      <c r="E29" s="3">
        <f>D29/D30</f>
        <v>6.9173335659147988</v>
      </c>
      <c r="F29" s="5">
        <f>FDIST(E29,C29,C30)</f>
        <v>1.0043157070650663E-2</v>
      </c>
      <c r="G29" s="3">
        <f>FINV(G21,C29,C30)</f>
        <v>3.8852938346523942</v>
      </c>
      <c r="H29" s="3">
        <f>SQRT(DEVSQ(D23:D25)/(D30*C29))</f>
        <v>1.1762086180533451</v>
      </c>
      <c r="I29" s="3">
        <f>(B31-C31*D30)/(B31+D30)</f>
        <v>0.44102157383543839</v>
      </c>
      <c r="K29" s="23" t="s">
        <v>92</v>
      </c>
      <c r="L29" s="23" t="s">
        <v>84</v>
      </c>
      <c r="M29" s="23" t="s">
        <v>93</v>
      </c>
      <c r="N29" s="23" t="s">
        <v>94</v>
      </c>
      <c r="O29" s="24" t="s">
        <v>95</v>
      </c>
      <c r="P29" s="24" t="s">
        <v>96</v>
      </c>
      <c r="Q29" s="24" t="s">
        <v>97</v>
      </c>
      <c r="R29" s="24" t="s">
        <v>98</v>
      </c>
      <c r="S29" s="24" t="s">
        <v>99</v>
      </c>
    </row>
    <row r="30" spans="1:19" x14ac:dyDescent="0.25">
      <c r="A30" s="3" t="s">
        <v>101</v>
      </c>
      <c r="B30" s="3">
        <f>SUM(F23:F25)</f>
        <v>582.3242222091111</v>
      </c>
      <c r="C30" s="3">
        <f>C31-C29</f>
        <v>12</v>
      </c>
      <c r="D30" s="3">
        <f>B30/C30</f>
        <v>48.527018517425923</v>
      </c>
      <c r="K30" s="3" t="s">
        <v>100</v>
      </c>
      <c r="L30" s="3">
        <f>L32-L31</f>
        <v>554.53144444444445</v>
      </c>
      <c r="M30" s="3">
        <f>COUNTA(K24:K26)-1</f>
        <v>2</v>
      </c>
      <c r="N30" s="3">
        <f>L30/M30</f>
        <v>277.26572222222222</v>
      </c>
      <c r="O30">
        <f>N30/N31</f>
        <v>4.342046514379577</v>
      </c>
      <c r="P30" s="27">
        <f>FDIST(O30,M30,M31)</f>
        <v>3.8130155989434207E-2</v>
      </c>
      <c r="Q30">
        <f>FINV(Q22,M30,M31)</f>
        <v>3.8852938346523942</v>
      </c>
      <c r="R30">
        <f>SQRT(DEVSQ(N24:N26)/(N31*M30))</f>
        <v>0.93188481202126883</v>
      </c>
      <c r="S30">
        <f>(L32-M32*N31)/(L32+N31)</f>
        <v>0.30824867887691604</v>
      </c>
    </row>
    <row r="31" spans="1:19" x14ac:dyDescent="0.25">
      <c r="A31" s="13" t="s">
        <v>102</v>
      </c>
      <c r="B31" s="13">
        <f>DEVSQ(B2:D6)</f>
        <v>1253.6793702978298</v>
      </c>
      <c r="C31" s="13">
        <f>COUNT(B2:D6)-1</f>
        <v>14</v>
      </c>
      <c r="D31" s="13">
        <f>B31/C31</f>
        <v>89.548526449844985</v>
      </c>
      <c r="E31" s="13"/>
      <c r="F31" s="13"/>
      <c r="G31" s="13"/>
      <c r="H31" s="13"/>
      <c r="I31" s="13"/>
      <c r="K31" s="3" t="s">
        <v>101</v>
      </c>
      <c r="L31" s="3">
        <f>SUM(P24:P26)</f>
        <v>766.27199999999982</v>
      </c>
      <c r="M31" s="3">
        <f>M32-M30</f>
        <v>12</v>
      </c>
      <c r="N31" s="3">
        <f>L31/M31</f>
        <v>63.855999999999987</v>
      </c>
    </row>
    <row r="32" spans="1:19" x14ac:dyDescent="0.25">
      <c r="K32" s="13" t="s">
        <v>102</v>
      </c>
      <c r="L32" s="13">
        <f>DEVSQ(K2:M6)</f>
        <v>1320.8034444444443</v>
      </c>
      <c r="M32" s="13">
        <f>COUNT(K2:M6)-1</f>
        <v>14</v>
      </c>
      <c r="N32" s="13">
        <f>L32/M32</f>
        <v>94.343103174603158</v>
      </c>
      <c r="O32" s="26"/>
      <c r="P32" s="26"/>
      <c r="Q32" s="26"/>
      <c r="R32" s="26"/>
      <c r="S32" s="26"/>
    </row>
    <row r="33" spans="1:19" x14ac:dyDescent="0.25">
      <c r="A33" s="3" t="s">
        <v>79</v>
      </c>
    </row>
    <row r="35" spans="1:19" ht="16.5" thickBot="1" x14ac:dyDescent="0.3">
      <c r="A35" s="3" t="s">
        <v>80</v>
      </c>
      <c r="F35" s="3" t="s">
        <v>81</v>
      </c>
      <c r="G35" s="3">
        <v>0.05</v>
      </c>
    </row>
    <row r="36" spans="1:19" ht="16.5" thickTop="1" x14ac:dyDescent="0.25">
      <c r="A36" s="23" t="s">
        <v>82</v>
      </c>
      <c r="B36" s="23" t="s">
        <v>54</v>
      </c>
      <c r="C36" s="23" t="s">
        <v>53</v>
      </c>
      <c r="D36" s="23" t="s">
        <v>42</v>
      </c>
      <c r="E36" s="23" t="s">
        <v>83</v>
      </c>
      <c r="F36" s="23" t="s">
        <v>84</v>
      </c>
      <c r="G36" s="23" t="s">
        <v>85</v>
      </c>
      <c r="H36" s="23" t="s">
        <v>86</v>
      </c>
      <c r="I36" s="23" t="s">
        <v>87</v>
      </c>
      <c r="K36" s="3" t="s">
        <v>79</v>
      </c>
    </row>
    <row r="37" spans="1:19" x14ac:dyDescent="0.25">
      <c r="A37" s="3">
        <f>E2</f>
        <v>19.75</v>
      </c>
      <c r="B37" s="3">
        <f>COUNT(E3:E6)</f>
        <v>4</v>
      </c>
      <c r="C37" s="3">
        <f>SUM(E3:E6)</f>
        <v>149.93333333333334</v>
      </c>
      <c r="D37" s="3">
        <f>AVERAGE(E3:E6)</f>
        <v>37.483333333333334</v>
      </c>
      <c r="E37" s="3">
        <f>VAR(E3:E6)</f>
        <v>43.512222222221986</v>
      </c>
      <c r="F37" s="3">
        <f>DEVSQ(E3:E6)</f>
        <v>130.53666666666672</v>
      </c>
      <c r="G37" s="3">
        <f>SQRT(D44/B37)</f>
        <v>2.9727666946781506</v>
      </c>
      <c r="H37" s="3">
        <f>D37-G37*TINV(G35,C44)</f>
        <v>30.758467861639211</v>
      </c>
      <c r="I37" s="3">
        <f>D37+G37*TINV(G35,C44)</f>
        <v>44.208198805027457</v>
      </c>
    </row>
    <row r="38" spans="1:19" ht="16.5" thickBot="1" x14ac:dyDescent="0.3">
      <c r="A38" s="3">
        <f>F2</f>
        <v>29.666666666666668</v>
      </c>
      <c r="B38" s="3">
        <f>COUNT(F3:F6)</f>
        <v>4</v>
      </c>
      <c r="C38" s="3">
        <f>SUM(F3:F6)</f>
        <v>68.25</v>
      </c>
      <c r="D38" s="3">
        <f>AVERAGE(F3:F6)</f>
        <v>17.0625</v>
      </c>
      <c r="E38" s="3">
        <f>VAR(F3:F6)</f>
        <v>12.589699074074057</v>
      </c>
      <c r="F38" s="3">
        <f>DEVSQ(F3:F6)</f>
        <v>37.769097222222214</v>
      </c>
      <c r="G38" s="3">
        <f>SQRT(D44/B38)</f>
        <v>2.9727666946781506</v>
      </c>
      <c r="H38" s="3">
        <f>D38-G38*TINV(G35,C44)</f>
        <v>10.337634528305877</v>
      </c>
      <c r="I38" s="3">
        <f>D38+G38*TINV(G35,C44)</f>
        <v>23.787365471694123</v>
      </c>
      <c r="K38" s="3" t="s">
        <v>80</v>
      </c>
      <c r="P38" t="s">
        <v>81</v>
      </c>
      <c r="Q38">
        <v>0.05</v>
      </c>
    </row>
    <row r="39" spans="1:19" ht="16.5" thickTop="1" x14ac:dyDescent="0.25">
      <c r="A39" s="3">
        <f>G2</f>
        <v>36.75</v>
      </c>
      <c r="B39" s="3">
        <f>COUNT(G3:G6)</f>
        <v>4</v>
      </c>
      <c r="C39" s="3">
        <f>SUM(G3:G6)</f>
        <v>153.25</v>
      </c>
      <c r="D39" s="3">
        <f>AVERAGE(G3:G6)</f>
        <v>38.3125</v>
      </c>
      <c r="E39" s="3">
        <f>VAR(G3:G6)</f>
        <v>49.946180555555657</v>
      </c>
      <c r="F39" s="3">
        <f>DEVSQ(G3:G6)</f>
        <v>149.83854166666671</v>
      </c>
      <c r="G39" s="3">
        <f>SQRT(D44/B39)</f>
        <v>2.9727666946781506</v>
      </c>
      <c r="H39" s="3">
        <f>D39-G39*TINV(G35,C44)</f>
        <v>31.587634528305877</v>
      </c>
      <c r="I39" s="3">
        <f>D39+G39*TINV(G35,C44)</f>
        <v>45.037365471694123</v>
      </c>
      <c r="K39" s="23" t="s">
        <v>82</v>
      </c>
      <c r="L39" s="23" t="s">
        <v>54</v>
      </c>
      <c r="M39" s="23" t="s">
        <v>53</v>
      </c>
      <c r="N39" s="23" t="s">
        <v>42</v>
      </c>
      <c r="O39" s="24" t="s">
        <v>83</v>
      </c>
      <c r="P39" s="24" t="s">
        <v>84</v>
      </c>
      <c r="Q39" s="24" t="s">
        <v>85</v>
      </c>
      <c r="R39" s="24" t="s">
        <v>86</v>
      </c>
      <c r="S39" s="24" t="s">
        <v>87</v>
      </c>
    </row>
    <row r="40" spans="1:19" x14ac:dyDescent="0.25">
      <c r="A40" s="19"/>
      <c r="B40" s="19"/>
      <c r="C40" s="19"/>
      <c r="D40" s="19"/>
      <c r="E40" s="19"/>
      <c r="F40" s="19"/>
      <c r="G40" s="19"/>
      <c r="H40" s="19"/>
      <c r="I40" s="19"/>
      <c r="K40" s="3" t="s">
        <v>88</v>
      </c>
      <c r="L40" s="3">
        <f>COUNT(N2:N6)</f>
        <v>5</v>
      </c>
      <c r="M40" s="3">
        <f>SUM(N2:N6)</f>
        <v>153.80000000000001</v>
      </c>
      <c r="N40" s="3">
        <f>AVERAGE(N2:N6)</f>
        <v>30.76</v>
      </c>
      <c r="O40">
        <f>VAR(N2:N6)</f>
        <v>146.21299999999974</v>
      </c>
      <c r="P40">
        <f>DEVSQ(N2:N6)</f>
        <v>584.85199999999998</v>
      </c>
      <c r="Q40">
        <f>SQRT(N47/L40)</f>
        <v>3.7621575763954427</v>
      </c>
      <c r="R40">
        <f>N40-Q40*TINV(Q38,M47)</f>
        <v>22.562962805319845</v>
      </c>
      <c r="S40">
        <f>N40+Q40*TINV(Q38,M47)</f>
        <v>38.957037194680154</v>
      </c>
    </row>
    <row r="41" spans="1:19" ht="16.5" thickBot="1" x14ac:dyDescent="0.3">
      <c r="A41" s="3" t="s">
        <v>91</v>
      </c>
      <c r="K41" s="3" t="s">
        <v>89</v>
      </c>
      <c r="L41" s="3">
        <f>COUNT(O2:O6)</f>
        <v>5</v>
      </c>
      <c r="M41" s="3">
        <f>SUM(O2:O6)</f>
        <v>93.5</v>
      </c>
      <c r="N41" s="3">
        <f>AVERAGE(O2:O6)</f>
        <v>18.7</v>
      </c>
      <c r="O41">
        <f>VAR(O2:O6)</f>
        <v>27.922222222222217</v>
      </c>
      <c r="P41">
        <f>DEVSQ(O2:O6)</f>
        <v>111.68888888888888</v>
      </c>
      <c r="Q41">
        <f>SQRT(N47/L41)</f>
        <v>3.7621575763954427</v>
      </c>
      <c r="R41">
        <f>N41-Q41*TINV(Q38,M47)</f>
        <v>10.502962805319843</v>
      </c>
      <c r="S41">
        <f>N41+Q41*TINV(Q38,M47)</f>
        <v>26.897037194680156</v>
      </c>
    </row>
    <row r="42" spans="1:19" ht="16.5" thickTop="1" x14ac:dyDescent="0.25">
      <c r="A42" s="23" t="s">
        <v>92</v>
      </c>
      <c r="B42" s="23" t="s">
        <v>84</v>
      </c>
      <c r="C42" s="23" t="s">
        <v>93</v>
      </c>
      <c r="D42" s="23" t="s">
        <v>94</v>
      </c>
      <c r="E42" s="23" t="s">
        <v>95</v>
      </c>
      <c r="F42" s="23" t="s">
        <v>96</v>
      </c>
      <c r="G42" s="23" t="s">
        <v>97</v>
      </c>
      <c r="H42" s="23" t="s">
        <v>98</v>
      </c>
      <c r="I42" s="23" t="s">
        <v>99</v>
      </c>
      <c r="K42" s="3" t="s">
        <v>90</v>
      </c>
      <c r="L42" s="3">
        <f>COUNT(P2:P6)</f>
        <v>5</v>
      </c>
      <c r="M42" s="3">
        <f>SUM(P2:P6)</f>
        <v>180.16666666666666</v>
      </c>
      <c r="N42" s="3">
        <f>AVERAGE(P2:P6)</f>
        <v>36.033333333333331</v>
      </c>
      <c r="O42">
        <f>VAR(P2:P6)</f>
        <v>38.172222222222445</v>
      </c>
      <c r="P42">
        <f>DEVSQ(P2:P6)</f>
        <v>152.6888888888889</v>
      </c>
      <c r="Q42">
        <f>SQRT(N47/L42)</f>
        <v>3.7621575763954427</v>
      </c>
      <c r="R42">
        <f>N42-Q42*TINV(Q38,M47)</f>
        <v>27.836296138653175</v>
      </c>
      <c r="S42">
        <f>N42+Q42*TINV(Q38,M47)</f>
        <v>44.230370528013488</v>
      </c>
    </row>
    <row r="43" spans="1:19" x14ac:dyDescent="0.25">
      <c r="A43" s="3" t="s">
        <v>100</v>
      </c>
      <c r="B43" s="3">
        <f>B45-B44</f>
        <v>1159.0139351851853</v>
      </c>
      <c r="C43" s="3">
        <f>COUNTA(A37:A39)-1</f>
        <v>2</v>
      </c>
      <c r="D43" s="3">
        <f>B43/C43</f>
        <v>579.50696759259267</v>
      </c>
      <c r="E43" s="3">
        <f>D43/D44</f>
        <v>16.393701277241849</v>
      </c>
      <c r="F43" s="5">
        <f>FDIST(E43,C43,C44)</f>
        <v>9.9858973319561753E-4</v>
      </c>
      <c r="G43" s="3">
        <f>FINV(G35,C43,C44)</f>
        <v>4.2564947290937507</v>
      </c>
      <c r="H43" s="3">
        <f>SQRT(DEVSQ(D37:D39)/(D44*C43))</f>
        <v>2.0244567961086406</v>
      </c>
      <c r="I43" s="3">
        <f>(B45-C45*D44)/(B45+D44)</f>
        <v>0.71954362070191813</v>
      </c>
      <c r="K43" s="19"/>
      <c r="L43" s="19"/>
      <c r="M43" s="19"/>
      <c r="N43" s="19"/>
      <c r="O43" s="25"/>
      <c r="P43" s="25"/>
      <c r="Q43" s="25"/>
      <c r="R43" s="25"/>
      <c r="S43" s="25"/>
    </row>
    <row r="44" spans="1:19" ht="16.5" thickBot="1" x14ac:dyDescent="0.3">
      <c r="A44" s="3" t="s">
        <v>101</v>
      </c>
      <c r="B44" s="3">
        <f>SUM(F37:F39)</f>
        <v>318.14430555555566</v>
      </c>
      <c r="C44" s="3">
        <f>C45-C43</f>
        <v>9</v>
      </c>
      <c r="D44" s="3">
        <f>B44/C44</f>
        <v>35.349367283950627</v>
      </c>
      <c r="K44" s="3" t="s">
        <v>91</v>
      </c>
    </row>
    <row r="45" spans="1:19" ht="16.5" thickTop="1" x14ac:dyDescent="0.25">
      <c r="A45" s="13" t="s">
        <v>102</v>
      </c>
      <c r="B45" s="13">
        <f>DEVSQ(E3:G6)</f>
        <v>1477.1582407407409</v>
      </c>
      <c r="C45" s="13">
        <f>COUNT(E3:G6)-1</f>
        <v>11</v>
      </c>
      <c r="D45" s="13">
        <f>B45/C45</f>
        <v>134.2871127946128</v>
      </c>
      <c r="E45" s="13"/>
      <c r="F45" s="13"/>
      <c r="G45" s="13"/>
      <c r="H45" s="13"/>
      <c r="I45" s="13"/>
      <c r="K45" s="23" t="s">
        <v>92</v>
      </c>
      <c r="L45" s="23" t="s">
        <v>84</v>
      </c>
      <c r="M45" s="23" t="s">
        <v>93</v>
      </c>
      <c r="N45" s="23" t="s">
        <v>94</v>
      </c>
      <c r="O45" s="24" t="s">
        <v>95</v>
      </c>
      <c r="P45" s="24" t="s">
        <v>96</v>
      </c>
      <c r="Q45" s="24" t="s">
        <v>97</v>
      </c>
      <c r="R45" s="24" t="s">
        <v>98</v>
      </c>
      <c r="S45" s="24" t="s">
        <v>99</v>
      </c>
    </row>
    <row r="46" spans="1:19" x14ac:dyDescent="0.25">
      <c r="K46" s="3" t="s">
        <v>100</v>
      </c>
      <c r="L46" s="3">
        <f>L48-L47</f>
        <v>789.49348148148113</v>
      </c>
      <c r="M46" s="3">
        <f>COUNTA(K40:K42)-1</f>
        <v>2</v>
      </c>
      <c r="N46" s="3">
        <f>L46/M46</f>
        <v>394.74674074074056</v>
      </c>
      <c r="O46">
        <f>N46/N47</f>
        <v>5.5779495877833325</v>
      </c>
      <c r="P46" s="27">
        <f>FDIST(O46,M46,M47)</f>
        <v>1.9369462836267271E-2</v>
      </c>
      <c r="Q46">
        <f>FINV(Q38,M46,M47)</f>
        <v>3.8852938346523942</v>
      </c>
      <c r="R46">
        <f>SQRT(DEVSQ(N40:N42)/(N47*M46))</f>
        <v>1.0562149012188131</v>
      </c>
      <c r="S46">
        <f>(L48-M48*N47)/(L48+N47)</f>
        <v>0.37903367243839636</v>
      </c>
    </row>
    <row r="47" spans="1:19" x14ac:dyDescent="0.25">
      <c r="A47" s="3" t="s">
        <v>79</v>
      </c>
      <c r="K47" s="3" t="s">
        <v>101</v>
      </c>
      <c r="L47" s="3">
        <f>SUM(P40:P42)</f>
        <v>849.22977777777771</v>
      </c>
      <c r="M47" s="3">
        <f>M48-M46</f>
        <v>12</v>
      </c>
      <c r="N47" s="3">
        <f>L47/M47</f>
        <v>70.769148148148147</v>
      </c>
    </row>
    <row r="48" spans="1:19" x14ac:dyDescent="0.25">
      <c r="K48" s="13" t="s">
        <v>102</v>
      </c>
      <c r="L48" s="13">
        <f>DEVSQ(N2:P6)</f>
        <v>1638.7232592592588</v>
      </c>
      <c r="M48" s="13">
        <f>COUNT(N2:P6)-1</f>
        <v>14</v>
      </c>
      <c r="N48" s="13">
        <f>L48/M48</f>
        <v>117.05166137566134</v>
      </c>
      <c r="O48" s="26"/>
      <c r="P48" s="26"/>
      <c r="Q48" s="26"/>
      <c r="R48" s="26"/>
      <c r="S48" s="26"/>
    </row>
    <row r="49" spans="1:9" ht="16.5" thickBot="1" x14ac:dyDescent="0.3">
      <c r="A49" s="3" t="s">
        <v>80</v>
      </c>
      <c r="F49" s="3" t="s">
        <v>81</v>
      </c>
      <c r="G49" s="3">
        <v>0.05</v>
      </c>
    </row>
    <row r="50" spans="1:9" ht="16.5" thickTop="1" x14ac:dyDescent="0.25">
      <c r="A50" s="23" t="s">
        <v>82</v>
      </c>
      <c r="B50" s="23" t="s">
        <v>54</v>
      </c>
      <c r="C50" s="23" t="s">
        <v>53</v>
      </c>
      <c r="D50" s="23" t="s">
        <v>42</v>
      </c>
      <c r="E50" s="23" t="s">
        <v>83</v>
      </c>
      <c r="F50" s="23" t="s">
        <v>84</v>
      </c>
      <c r="G50" s="23" t="s">
        <v>85</v>
      </c>
      <c r="H50" s="23" t="s">
        <v>86</v>
      </c>
      <c r="I50" s="23" t="s">
        <v>87</v>
      </c>
    </row>
    <row r="51" spans="1:9" x14ac:dyDescent="0.25">
      <c r="A51" s="3" t="s">
        <v>88</v>
      </c>
      <c r="B51" s="3">
        <f>COUNT(H2:H6)</f>
        <v>5</v>
      </c>
      <c r="C51" s="3">
        <f>SUM(H2:H6)</f>
        <v>162.93333333333334</v>
      </c>
      <c r="D51" s="3">
        <f>AVERAGE(H2:H6)</f>
        <v>32.586666666666666</v>
      </c>
      <c r="E51" s="3">
        <f>VAR(H2:H6)</f>
        <v>90.438249999999925</v>
      </c>
      <c r="F51" s="3">
        <f>DEVSQ(H2:H6)</f>
        <v>361.75299999999993</v>
      </c>
      <c r="G51" s="3">
        <f>SQRT(D58/B51)</f>
        <v>3.1782542377852656</v>
      </c>
      <c r="H51" s="3">
        <f>D51-G51*TINV(G49,C58)</f>
        <v>25.661845557435889</v>
      </c>
      <c r="I51" s="3">
        <f>D51+G51*TINV(G49,C58)</f>
        <v>39.511487775897443</v>
      </c>
    </row>
    <row r="52" spans="1:9" x14ac:dyDescent="0.25">
      <c r="A52" s="3" t="s">
        <v>89</v>
      </c>
      <c r="B52" s="3">
        <f>COUNT(I2:I6)</f>
        <v>5</v>
      </c>
      <c r="C52" s="3">
        <f>SUM(I2:I6)</f>
        <v>85.916666666666671</v>
      </c>
      <c r="D52" s="3">
        <f>AVERAGE(I2:I6)</f>
        <v>17.183333333333334</v>
      </c>
      <c r="E52" s="3">
        <f>VAR(I2:I6)</f>
        <v>28.348611111111097</v>
      </c>
      <c r="F52" s="3">
        <f>DEVSQ(I2:I6)</f>
        <v>113.39444444444446</v>
      </c>
      <c r="G52" s="3">
        <f>SQRT(D58/B52)</f>
        <v>3.1782542377852656</v>
      </c>
      <c r="H52" s="3">
        <f>D52-G52*TINV(G49,C58)</f>
        <v>10.258512224102558</v>
      </c>
      <c r="I52" s="3">
        <f>D52+G52*TINV(G49,C58)</f>
        <v>24.108154442564107</v>
      </c>
    </row>
    <row r="53" spans="1:9" x14ac:dyDescent="0.25">
      <c r="A53" s="3" t="s">
        <v>90</v>
      </c>
      <c r="B53" s="3">
        <f>COUNT(J2:J6)</f>
        <v>5</v>
      </c>
      <c r="C53" s="3">
        <f>SUM(J2:J6)</f>
        <v>172.08333333333334</v>
      </c>
      <c r="D53" s="3">
        <f>AVERAGE(J2:J6)</f>
        <v>34.416666666666671</v>
      </c>
      <c r="E53" s="3">
        <f>VAR(J2:J6)</f>
        <v>32.732638888888914</v>
      </c>
      <c r="F53" s="3">
        <f>DEVSQ(J2:J6)</f>
        <v>130.9305555555556</v>
      </c>
      <c r="G53" s="3">
        <f>SQRT(D58/B53)</f>
        <v>3.1782542377852656</v>
      </c>
      <c r="H53" s="3">
        <f>D53-G53*TINV(G49,C58)</f>
        <v>27.491845557435894</v>
      </c>
      <c r="I53" s="3">
        <f>D53+G53*TINV(G49,C58)</f>
        <v>41.341487775897448</v>
      </c>
    </row>
    <row r="54" spans="1:9" x14ac:dyDescent="0.25">
      <c r="A54" s="19"/>
      <c r="B54" s="19"/>
      <c r="C54" s="19"/>
      <c r="D54" s="19"/>
      <c r="E54" s="19"/>
      <c r="F54" s="19"/>
      <c r="G54" s="19"/>
      <c r="H54" s="19"/>
      <c r="I54" s="19"/>
    </row>
    <row r="55" spans="1:9" ht="16.5" thickBot="1" x14ac:dyDescent="0.3">
      <c r="A55" s="3" t="s">
        <v>91</v>
      </c>
    </row>
    <row r="56" spans="1:9" ht="16.5" thickTop="1" x14ac:dyDescent="0.25">
      <c r="A56" s="23" t="s">
        <v>92</v>
      </c>
      <c r="B56" s="23" t="s">
        <v>84</v>
      </c>
      <c r="C56" s="23" t="s">
        <v>93</v>
      </c>
      <c r="D56" s="23" t="s">
        <v>94</v>
      </c>
      <c r="E56" s="23" t="s">
        <v>95</v>
      </c>
      <c r="F56" s="23" t="s">
        <v>96</v>
      </c>
      <c r="G56" s="23" t="s">
        <v>97</v>
      </c>
      <c r="H56" s="23" t="s">
        <v>98</v>
      </c>
      <c r="I56" s="23" t="s">
        <v>99</v>
      </c>
    </row>
    <row r="57" spans="1:9" x14ac:dyDescent="0.25">
      <c r="A57" s="3" t="s">
        <v>100</v>
      </c>
      <c r="B57" s="3">
        <f>B59-B58</f>
        <v>895.99892592592596</v>
      </c>
      <c r="C57" s="3">
        <f>COUNTA(A51:A53)-1</f>
        <v>2</v>
      </c>
      <c r="D57" s="3">
        <f>B57/C57</f>
        <v>447.99946296296298</v>
      </c>
      <c r="E57" s="3">
        <f>D57/D58</f>
        <v>8.8701347937980852</v>
      </c>
      <c r="F57" s="5">
        <f>FDIST(E57,C57,C58)</f>
        <v>4.3153703220253281E-3</v>
      </c>
      <c r="G57" s="3">
        <f>FINV(G49,C57,C58)</f>
        <v>3.8852938346523942</v>
      </c>
      <c r="H57" s="3">
        <f>SQRT(DEVSQ(D51:D53)/(D58*C57))</f>
        <v>1.3319260335167331</v>
      </c>
      <c r="I57" s="3">
        <f>(B59-C59*D58)/(B59+D58)</f>
        <v>0.51204071398083761</v>
      </c>
    </row>
    <row r="58" spans="1:9" x14ac:dyDescent="0.25">
      <c r="A58" s="3" t="s">
        <v>101</v>
      </c>
      <c r="B58" s="3">
        <f>SUM(F51:F53)</f>
        <v>606.07799999999997</v>
      </c>
      <c r="C58" s="3">
        <f>C59-C57</f>
        <v>12</v>
      </c>
      <c r="D58" s="3">
        <f>B58/C58</f>
        <v>50.506499999999996</v>
      </c>
    </row>
    <row r="59" spans="1:9" x14ac:dyDescent="0.25">
      <c r="A59" s="13" t="s">
        <v>102</v>
      </c>
      <c r="B59" s="13">
        <f>DEVSQ(H2:J6)</f>
        <v>1502.0769259259259</v>
      </c>
      <c r="C59" s="13">
        <f>COUNT(H2:J6)-1</f>
        <v>14</v>
      </c>
      <c r="D59" s="13">
        <f>B59/C59</f>
        <v>107.291208994709</v>
      </c>
      <c r="E59" s="13"/>
      <c r="F59" s="13"/>
      <c r="G59" s="13"/>
      <c r="H59" s="13"/>
      <c r="I59" s="1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8341E-C164-BC4E-8548-DC51FFD37AEF}">
  <dimension ref="A1:S60"/>
  <sheetViews>
    <sheetView topLeftCell="A13" workbookViewId="0">
      <selection activeCell="K35" sqref="K35"/>
    </sheetView>
  </sheetViews>
  <sheetFormatPr baseColWidth="10" defaultRowHeight="15.75" x14ac:dyDescent="0.25"/>
  <cols>
    <col min="1" max="1" width="15.5" style="3" bestFit="1" customWidth="1"/>
    <col min="2" max="2" width="10.875" style="3"/>
    <col min="3" max="4" width="11" style="3"/>
    <col min="5" max="5" width="10.875" style="3"/>
    <col min="6" max="7" width="11" style="3"/>
    <col min="8" max="8" width="10.875" style="3"/>
    <col min="9" max="10" width="11" style="3"/>
    <col min="11" max="11" width="10.875" style="3"/>
    <col min="12" max="13" width="11" style="3"/>
    <col min="14" max="14" width="10.875" style="3"/>
  </cols>
  <sheetData>
    <row r="1" spans="1:16" x14ac:dyDescent="0.25">
      <c r="A1" s="1" t="s">
        <v>1</v>
      </c>
      <c r="B1" s="1" t="s">
        <v>6</v>
      </c>
      <c r="C1" s="1"/>
      <c r="D1" s="1"/>
      <c r="E1" s="1" t="s">
        <v>12</v>
      </c>
      <c r="F1" s="1"/>
      <c r="G1" s="1"/>
      <c r="H1" s="2" t="s">
        <v>18</v>
      </c>
      <c r="I1" s="2"/>
      <c r="J1" s="2"/>
      <c r="K1" s="2" t="s">
        <v>23</v>
      </c>
      <c r="L1" s="2"/>
      <c r="M1" s="2"/>
      <c r="N1" s="2" t="s">
        <v>30</v>
      </c>
    </row>
    <row r="2" spans="1:16" x14ac:dyDescent="0.25">
      <c r="A2" s="5" t="s">
        <v>33</v>
      </c>
      <c r="B2" s="3">
        <v>92</v>
      </c>
      <c r="C2" s="3">
        <v>122</v>
      </c>
      <c r="D2" s="3">
        <v>135.33333329999999</v>
      </c>
      <c r="E2" s="3">
        <v>95.75</v>
      </c>
      <c r="F2" s="3">
        <v>122</v>
      </c>
      <c r="G2" s="3">
        <v>126.75</v>
      </c>
      <c r="H2" s="3">
        <v>100.75</v>
      </c>
      <c r="I2" s="3">
        <v>140</v>
      </c>
      <c r="J2" s="3">
        <v>129.5</v>
      </c>
      <c r="K2" s="3">
        <v>105.8</v>
      </c>
      <c r="L2" s="3">
        <v>150.5</v>
      </c>
      <c r="M2" s="3">
        <v>118.66666666666667</v>
      </c>
      <c r="N2" s="3">
        <v>106</v>
      </c>
      <c r="O2" s="3">
        <v>144.66666666666666</v>
      </c>
      <c r="P2" s="3">
        <v>128</v>
      </c>
    </row>
    <row r="3" spans="1:16" x14ac:dyDescent="0.25">
      <c r="A3" s="5" t="s">
        <v>33</v>
      </c>
      <c r="B3" s="3">
        <v>90.6</v>
      </c>
      <c r="C3" s="3">
        <v>100</v>
      </c>
      <c r="D3" s="3">
        <v>95.5</v>
      </c>
      <c r="E3" s="3">
        <v>91.2</v>
      </c>
      <c r="F3" s="3">
        <v>111.66666666666667</v>
      </c>
      <c r="G3" s="3">
        <v>134</v>
      </c>
      <c r="H3" s="3">
        <v>96.4</v>
      </c>
      <c r="I3" s="3">
        <v>113.66666666666667</v>
      </c>
      <c r="J3" s="3">
        <v>132.75</v>
      </c>
      <c r="K3" s="3">
        <v>107.6</v>
      </c>
      <c r="L3" s="3">
        <v>116.5</v>
      </c>
      <c r="M3" s="3">
        <v>121</v>
      </c>
      <c r="N3" s="3">
        <v>112.4</v>
      </c>
      <c r="O3" s="3">
        <v>114.33333333333333</v>
      </c>
      <c r="P3">
        <v>117.5</v>
      </c>
    </row>
    <row r="4" spans="1:16" x14ac:dyDescent="0.25">
      <c r="A4" s="5" t="s">
        <v>33</v>
      </c>
      <c r="B4" s="3">
        <v>132.5</v>
      </c>
      <c r="C4" s="3">
        <v>115</v>
      </c>
      <c r="D4" s="3">
        <v>81</v>
      </c>
      <c r="E4" s="3">
        <v>150.66666666666666</v>
      </c>
      <c r="F4" s="3">
        <v>133.66666666666666</v>
      </c>
      <c r="G4" s="3">
        <v>117</v>
      </c>
      <c r="H4" s="3">
        <v>169.66666666666666</v>
      </c>
      <c r="I4" s="3">
        <v>140.33333333333334</v>
      </c>
      <c r="J4" s="3">
        <v>123</v>
      </c>
      <c r="K4" s="3">
        <v>163.5</v>
      </c>
      <c r="L4" s="3">
        <v>145.33333333333334</v>
      </c>
      <c r="M4" s="3">
        <v>123</v>
      </c>
      <c r="N4" s="3">
        <v>152</v>
      </c>
      <c r="O4" s="3">
        <v>150.5</v>
      </c>
      <c r="P4" s="3">
        <v>125.5</v>
      </c>
    </row>
    <row r="5" spans="1:16" x14ac:dyDescent="0.25">
      <c r="A5" s="5" t="s">
        <v>33</v>
      </c>
      <c r="B5" s="3">
        <v>83.666666666666671</v>
      </c>
      <c r="C5" s="3">
        <v>94</v>
      </c>
      <c r="D5" s="3">
        <v>128.5</v>
      </c>
      <c r="E5" s="3">
        <v>104</v>
      </c>
      <c r="F5" s="3">
        <v>106.25</v>
      </c>
      <c r="G5" s="3">
        <v>118.66666666666667</v>
      </c>
      <c r="H5" s="3">
        <v>117.5</v>
      </c>
      <c r="I5" s="3">
        <v>102</v>
      </c>
      <c r="J5" s="3">
        <v>129.5</v>
      </c>
      <c r="K5" s="3">
        <v>120.75</v>
      </c>
      <c r="L5" s="3">
        <v>102</v>
      </c>
      <c r="M5" s="3">
        <v>140.33333333333334</v>
      </c>
      <c r="N5" s="3">
        <v>114.75</v>
      </c>
      <c r="O5" s="3">
        <v>105</v>
      </c>
      <c r="P5" s="3">
        <v>113.66666666666667</v>
      </c>
    </row>
    <row r="6" spans="1:16" x14ac:dyDescent="0.25">
      <c r="A6" s="5" t="s">
        <v>33</v>
      </c>
      <c r="B6" s="3">
        <v>100</v>
      </c>
      <c r="C6" s="3">
        <v>99.666666666666671</v>
      </c>
      <c r="D6" s="3">
        <v>123.5</v>
      </c>
      <c r="E6" s="3">
        <v>77.666666666666671</v>
      </c>
      <c r="F6" s="3">
        <v>116.66666666666667</v>
      </c>
      <c r="G6" s="3">
        <v>124</v>
      </c>
      <c r="H6" s="3">
        <v>102.33333333333333</v>
      </c>
      <c r="I6" s="3">
        <v>120.33333333333333</v>
      </c>
      <c r="J6" s="3">
        <v>127.66666666666667</v>
      </c>
      <c r="K6" s="3">
        <v>113.5</v>
      </c>
      <c r="L6" s="3">
        <v>114</v>
      </c>
      <c r="M6" s="3">
        <v>118.66666666666667</v>
      </c>
      <c r="N6" s="3">
        <v>123</v>
      </c>
      <c r="O6" s="3">
        <v>113</v>
      </c>
      <c r="P6" s="3">
        <v>132</v>
      </c>
    </row>
    <row r="7" spans="1:16" x14ac:dyDescent="0.25">
      <c r="A7" s="6" t="s">
        <v>34</v>
      </c>
      <c r="B7" s="3">
        <v>122</v>
      </c>
      <c r="E7" s="3">
        <v>122</v>
      </c>
      <c r="H7" s="3">
        <v>140</v>
      </c>
      <c r="K7" s="3">
        <v>150.5</v>
      </c>
      <c r="N7" s="3">
        <v>144.66666666666666</v>
      </c>
    </row>
    <row r="8" spans="1:16" x14ac:dyDescent="0.25">
      <c r="A8" s="6" t="s">
        <v>34</v>
      </c>
      <c r="B8" s="3">
        <v>100</v>
      </c>
      <c r="E8" s="3">
        <v>111.66666666666667</v>
      </c>
      <c r="H8" s="3">
        <v>113.66666666666667</v>
      </c>
      <c r="K8" s="3">
        <v>116.5</v>
      </c>
      <c r="N8" s="3">
        <v>114.33333333333333</v>
      </c>
    </row>
    <row r="9" spans="1:16" x14ac:dyDescent="0.25">
      <c r="A9" s="6" t="s">
        <v>34</v>
      </c>
      <c r="B9" s="3">
        <v>115</v>
      </c>
      <c r="E9" s="3">
        <v>133.66666666666666</v>
      </c>
      <c r="H9" s="3">
        <v>140.33333333333334</v>
      </c>
      <c r="K9" s="3">
        <v>145.33333333333334</v>
      </c>
      <c r="N9" s="3">
        <v>150.5</v>
      </c>
    </row>
    <row r="10" spans="1:16" x14ac:dyDescent="0.25">
      <c r="A10" s="6" t="s">
        <v>34</v>
      </c>
      <c r="B10" s="3">
        <v>94</v>
      </c>
      <c r="E10" s="3">
        <v>106.25</v>
      </c>
      <c r="H10" s="3">
        <v>102</v>
      </c>
      <c r="K10" s="3">
        <v>102</v>
      </c>
      <c r="N10" s="3">
        <v>105</v>
      </c>
    </row>
    <row r="11" spans="1:16" x14ac:dyDescent="0.25">
      <c r="A11" s="6" t="s">
        <v>34</v>
      </c>
      <c r="B11" s="3">
        <v>99.666666666666671</v>
      </c>
      <c r="E11" s="3">
        <v>116.66666666666667</v>
      </c>
      <c r="H11" s="3">
        <v>120.33333333333333</v>
      </c>
      <c r="K11" s="3">
        <v>114</v>
      </c>
      <c r="N11" s="3">
        <v>113</v>
      </c>
    </row>
    <row r="12" spans="1:16" x14ac:dyDescent="0.25">
      <c r="A12" s="7" t="s">
        <v>35</v>
      </c>
      <c r="B12" s="3">
        <v>135.33333329999999</v>
      </c>
      <c r="E12" s="3">
        <v>126.75</v>
      </c>
      <c r="H12" s="3">
        <v>129.5</v>
      </c>
      <c r="K12" s="3">
        <v>118.66666666666667</v>
      </c>
      <c r="N12" s="3">
        <v>128</v>
      </c>
    </row>
    <row r="13" spans="1:16" x14ac:dyDescent="0.25">
      <c r="A13" s="7" t="s">
        <v>35</v>
      </c>
      <c r="B13" s="3">
        <v>95.5</v>
      </c>
      <c r="E13" s="3">
        <v>134</v>
      </c>
      <c r="H13" s="3">
        <v>132.75</v>
      </c>
      <c r="K13" s="3">
        <v>121</v>
      </c>
      <c r="N13">
        <v>117.5</v>
      </c>
    </row>
    <row r="14" spans="1:16" x14ac:dyDescent="0.25">
      <c r="A14" s="7" t="s">
        <v>35</v>
      </c>
      <c r="B14" s="3">
        <v>81</v>
      </c>
      <c r="E14" s="3">
        <v>117</v>
      </c>
      <c r="H14" s="3">
        <v>123</v>
      </c>
      <c r="K14" s="3">
        <v>123</v>
      </c>
      <c r="N14" s="3">
        <v>125.5</v>
      </c>
    </row>
    <row r="15" spans="1:16" x14ac:dyDescent="0.25">
      <c r="A15" s="7" t="s">
        <v>35</v>
      </c>
      <c r="B15" s="3">
        <v>128.5</v>
      </c>
      <c r="E15" s="3">
        <v>118.66666666666667</v>
      </c>
      <c r="H15" s="3">
        <v>129.5</v>
      </c>
      <c r="K15" s="3">
        <v>140.33333333333334</v>
      </c>
      <c r="N15" s="3">
        <v>113.66666666666667</v>
      </c>
    </row>
    <row r="16" spans="1:16" x14ac:dyDescent="0.25">
      <c r="A16" s="7" t="s">
        <v>35</v>
      </c>
      <c r="B16" s="3">
        <v>123.5</v>
      </c>
      <c r="E16" s="3">
        <v>124</v>
      </c>
      <c r="H16" s="3">
        <v>127.66666666666667</v>
      </c>
      <c r="K16" s="3">
        <v>118.66666666666667</v>
      </c>
      <c r="N16" s="3">
        <v>132</v>
      </c>
    </row>
    <row r="18" spans="1:19" x14ac:dyDescent="0.25">
      <c r="A18" s="3" t="s">
        <v>79</v>
      </c>
    </row>
    <row r="20" spans="1:19" ht="16.5" thickBot="1" x14ac:dyDescent="0.3">
      <c r="A20" s="3" t="s">
        <v>80</v>
      </c>
      <c r="F20" s="3" t="s">
        <v>81</v>
      </c>
      <c r="G20" s="3">
        <v>0.05</v>
      </c>
      <c r="K20" s="3" t="s">
        <v>79</v>
      </c>
    </row>
    <row r="21" spans="1:19" ht="16.5" thickTop="1" x14ac:dyDescent="0.25">
      <c r="A21" s="23" t="s">
        <v>82</v>
      </c>
      <c r="B21" s="23" t="s">
        <v>54</v>
      </c>
      <c r="C21" s="23" t="s">
        <v>53</v>
      </c>
      <c r="D21" s="23" t="s">
        <v>42</v>
      </c>
      <c r="E21" s="23" t="s">
        <v>83</v>
      </c>
      <c r="F21" s="23" t="s">
        <v>84</v>
      </c>
      <c r="G21" s="23" t="s">
        <v>85</v>
      </c>
      <c r="H21" s="23" t="s">
        <v>86</v>
      </c>
      <c r="I21" s="23" t="s">
        <v>87</v>
      </c>
    </row>
    <row r="22" spans="1:19" ht="16.5" thickBot="1" x14ac:dyDescent="0.3">
      <c r="A22" s="3" t="s">
        <v>88</v>
      </c>
      <c r="B22" s="3">
        <f>COUNT(B2:B6)</f>
        <v>5</v>
      </c>
      <c r="C22" s="3">
        <f>SUM(B2:B6)</f>
        <v>498.76666666666671</v>
      </c>
      <c r="D22" s="3">
        <f>AVERAGE(B2:B6)</f>
        <v>99.753333333333345</v>
      </c>
      <c r="E22" s="3">
        <f>VAR(B2:B6)</f>
        <v>368.77088888888647</v>
      </c>
      <c r="F22" s="3">
        <f>DEVSQ(B2:B6)</f>
        <v>1475.0835555555557</v>
      </c>
      <c r="G22" s="3">
        <f>SQRT(D29/B22)</f>
        <v>8.3779087802673917</v>
      </c>
      <c r="H22" s="3">
        <f>D22-G22*TINV(G20,C29)</f>
        <v>81.499438197105036</v>
      </c>
      <c r="I22" s="3">
        <f>D22+G22*TINV(G20,C29)</f>
        <v>118.00722846956165</v>
      </c>
      <c r="K22" s="3" t="s">
        <v>80</v>
      </c>
      <c r="P22" t="s">
        <v>81</v>
      </c>
      <c r="Q22">
        <v>0.05</v>
      </c>
    </row>
    <row r="23" spans="1:19" ht="16.5" thickTop="1" x14ac:dyDescent="0.25">
      <c r="A23" s="3" t="s">
        <v>89</v>
      </c>
      <c r="B23" s="3">
        <f>COUNT(C2:C6)</f>
        <v>5</v>
      </c>
      <c r="C23" s="3">
        <f>SUM(C2:C6)</f>
        <v>530.66666666666663</v>
      </c>
      <c r="D23" s="3">
        <f>AVERAGE(C2:C6)</f>
        <v>106.13333333333333</v>
      </c>
      <c r="E23" s="3">
        <f>VAR(C2:C6)</f>
        <v>139.25555555555553</v>
      </c>
      <c r="F23" s="3">
        <f>DEVSQ(C2:C6)</f>
        <v>557.02222222222213</v>
      </c>
      <c r="G23" s="3">
        <f>SQRT(D29/B23)</f>
        <v>8.3779087802673917</v>
      </c>
      <c r="H23" s="3">
        <f>D23-G23*TINV(G20,C29)</f>
        <v>87.879438197105003</v>
      </c>
      <c r="I23" s="3">
        <f>D23+G23*TINV(G20,C29)</f>
        <v>124.38722846956165</v>
      </c>
      <c r="K23" s="23" t="s">
        <v>82</v>
      </c>
      <c r="L23" s="23" t="s">
        <v>54</v>
      </c>
      <c r="M23" s="23" t="s">
        <v>53</v>
      </c>
      <c r="N23" s="23" t="s">
        <v>42</v>
      </c>
      <c r="O23" s="24" t="s">
        <v>83</v>
      </c>
      <c r="P23" s="24" t="s">
        <v>84</v>
      </c>
      <c r="Q23" s="24" t="s">
        <v>85</v>
      </c>
      <c r="R23" s="24" t="s">
        <v>86</v>
      </c>
      <c r="S23" s="24" t="s">
        <v>87</v>
      </c>
    </row>
    <row r="24" spans="1:19" x14ac:dyDescent="0.25">
      <c r="A24" s="3" t="s">
        <v>90</v>
      </c>
      <c r="B24" s="3">
        <f>COUNT(D2:D6)</f>
        <v>5</v>
      </c>
      <c r="C24" s="3">
        <f>SUM(D2:D6)</f>
        <v>563.83333330000005</v>
      </c>
      <c r="D24" s="3">
        <f>AVERAGE(D2:D6)</f>
        <v>112.76666666000001</v>
      </c>
      <c r="E24" s="3">
        <f>VAR(D2:D6)</f>
        <v>544.8138885127737</v>
      </c>
      <c r="F24" s="3">
        <f>DEVSQ(D2:D6)</f>
        <v>2179.2555540511107</v>
      </c>
      <c r="G24" s="3">
        <f>SQRT(D29/B24)</f>
        <v>8.3779087802673917</v>
      </c>
      <c r="H24" s="3">
        <f>D24-G24*TINV(G20,C29)</f>
        <v>94.512771523771704</v>
      </c>
      <c r="I24" s="3">
        <f>D24+G24*TINV(G20,C29)</f>
        <v>131.02056179622832</v>
      </c>
      <c r="K24" s="3" t="s">
        <v>88</v>
      </c>
      <c r="L24" s="3">
        <f>COUNT(K2:K6)</f>
        <v>5</v>
      </c>
      <c r="M24" s="3">
        <f>SUM(K2:K6)</f>
        <v>611.15</v>
      </c>
      <c r="N24" s="3">
        <f>AVERAGE(K2:K6)</f>
        <v>122.22999999999999</v>
      </c>
      <c r="O24">
        <f>VAR(K2:K6)</f>
        <v>566.39949999999953</v>
      </c>
      <c r="P24">
        <f>DEVSQ(K2:K6)</f>
        <v>2265.5980000000004</v>
      </c>
      <c r="Q24">
        <f>SQRT(N31/L24)</f>
        <v>8.5463748000086106</v>
      </c>
      <c r="R24">
        <f>N24-Q24*TINV(Q22,M31)</f>
        <v>103.60904893859654</v>
      </c>
      <c r="S24">
        <f>N24+Q24*TINV(Q22,M31)</f>
        <v>140.85095106140344</v>
      </c>
    </row>
    <row r="25" spans="1:19" x14ac:dyDescent="0.25">
      <c r="A25" s="19"/>
      <c r="B25" s="19"/>
      <c r="C25" s="19"/>
      <c r="D25" s="19"/>
      <c r="E25" s="19"/>
      <c r="F25" s="19"/>
      <c r="G25" s="19"/>
      <c r="H25" s="19"/>
      <c r="I25" s="19"/>
      <c r="K25" s="3" t="s">
        <v>89</v>
      </c>
      <c r="L25" s="3">
        <f>COUNT(L2:L6)</f>
        <v>5</v>
      </c>
      <c r="M25" s="3">
        <f>SUM(L2:L6)</f>
        <v>628.33333333333337</v>
      </c>
      <c r="N25" s="3">
        <f>AVERAGE(L2:L6)</f>
        <v>125.66666666666667</v>
      </c>
      <c r="O25">
        <f>VAR(L2:L6)</f>
        <v>445.93055555555475</v>
      </c>
      <c r="P25">
        <f>DEVSQ(L2:L6)</f>
        <v>1783.7222222222226</v>
      </c>
      <c r="Q25">
        <f>SQRT(N31/L25)</f>
        <v>8.5463748000086106</v>
      </c>
      <c r="R25">
        <f>N25-Q25*TINV(Q22,M31)</f>
        <v>107.04571560526321</v>
      </c>
      <c r="S25">
        <f>N25+Q25*TINV(Q22,M31)</f>
        <v>144.28761772807013</v>
      </c>
    </row>
    <row r="26" spans="1:19" ht="16.5" thickBot="1" x14ac:dyDescent="0.3">
      <c r="A26" s="3" t="s">
        <v>91</v>
      </c>
      <c r="K26" s="3" t="s">
        <v>90</v>
      </c>
      <c r="L26" s="3">
        <f>COUNT(M2:M6)</f>
        <v>5</v>
      </c>
      <c r="M26" s="3">
        <f>SUM(M2:M6)</f>
        <v>621.66666666666663</v>
      </c>
      <c r="N26" s="3">
        <f>AVERAGE(M2:M6)</f>
        <v>124.33333333333333</v>
      </c>
      <c r="O26">
        <f>VAR(M2:M6)</f>
        <v>83.277777777777828</v>
      </c>
      <c r="P26">
        <f>DEVSQ(M2:M6)</f>
        <v>333.11111111111131</v>
      </c>
      <c r="Q26">
        <f>SQRT(N31/L26)</f>
        <v>8.5463748000086106</v>
      </c>
      <c r="R26">
        <f>N26-Q26*TINV(Q22,M31)</f>
        <v>105.71238227192987</v>
      </c>
      <c r="S26">
        <f>N26+Q26*TINV(Q22,M31)</f>
        <v>142.95428439473679</v>
      </c>
    </row>
    <row r="27" spans="1:19" ht="16.5" thickTop="1" x14ac:dyDescent="0.25">
      <c r="A27" s="23" t="s">
        <v>92</v>
      </c>
      <c r="B27" s="23" t="s">
        <v>84</v>
      </c>
      <c r="C27" s="23" t="s">
        <v>93</v>
      </c>
      <c r="D27" s="23" t="s">
        <v>94</v>
      </c>
      <c r="E27" s="23" t="s">
        <v>95</v>
      </c>
      <c r="F27" s="23" t="s">
        <v>96</v>
      </c>
      <c r="G27" s="23" t="s">
        <v>97</v>
      </c>
      <c r="H27" s="23" t="s">
        <v>98</v>
      </c>
      <c r="I27" s="23" t="s">
        <v>99</v>
      </c>
      <c r="K27" s="19"/>
      <c r="L27" s="19"/>
      <c r="M27" s="19"/>
      <c r="N27" s="19"/>
      <c r="O27" s="25"/>
      <c r="P27" s="25"/>
      <c r="Q27" s="25"/>
      <c r="R27" s="25"/>
      <c r="S27" s="25"/>
    </row>
    <row r="28" spans="1:19" ht="16.5" thickBot="1" x14ac:dyDescent="0.3">
      <c r="A28" s="3" t="s">
        <v>100</v>
      </c>
      <c r="B28" s="3">
        <f>B30-B29</f>
        <v>423.42059215600057</v>
      </c>
      <c r="C28" s="3">
        <f>COUNTA(A22:A24)-1</f>
        <v>2</v>
      </c>
      <c r="D28" s="3">
        <f>B28/C28</f>
        <v>211.71029607800028</v>
      </c>
      <c r="E28" s="3">
        <f>D28/D29</f>
        <v>0.60325470857489172</v>
      </c>
      <c r="F28" s="3">
        <f>FDIST(E28,C28,C29)</f>
        <v>0.56280662883998667</v>
      </c>
      <c r="G28" s="3">
        <f>FINV(G20,C28,C29)</f>
        <v>3.8852938346523942</v>
      </c>
      <c r="H28" s="3">
        <f>SQRT(DEVSQ(D22:D24)/(D29*C28))</f>
        <v>0.34734844423860345</v>
      </c>
      <c r="I28" s="3">
        <f>(B30-C30*D29)/(B30+D29)</f>
        <v>-5.5854014490873516E-2</v>
      </c>
      <c r="K28" s="3" t="s">
        <v>91</v>
      </c>
    </row>
    <row r="29" spans="1:19" ht="16.5" thickTop="1" x14ac:dyDescent="0.25">
      <c r="A29" s="3" t="s">
        <v>101</v>
      </c>
      <c r="B29" s="3">
        <f>SUM(F22:F24)</f>
        <v>4211.3613318288881</v>
      </c>
      <c r="C29" s="3">
        <f>C30-C28</f>
        <v>12</v>
      </c>
      <c r="D29" s="3">
        <f>B29/C29</f>
        <v>350.94677765240732</v>
      </c>
      <c r="K29" s="23" t="s">
        <v>92</v>
      </c>
      <c r="L29" s="23" t="s">
        <v>84</v>
      </c>
      <c r="M29" s="23" t="s">
        <v>93</v>
      </c>
      <c r="N29" s="23" t="s">
        <v>94</v>
      </c>
      <c r="O29" s="24" t="s">
        <v>95</v>
      </c>
      <c r="P29" s="24" t="s">
        <v>96</v>
      </c>
      <c r="Q29" s="24" t="s">
        <v>97</v>
      </c>
      <c r="R29" s="24" t="s">
        <v>98</v>
      </c>
      <c r="S29" s="24" t="s">
        <v>99</v>
      </c>
    </row>
    <row r="30" spans="1:19" x14ac:dyDescent="0.25">
      <c r="A30" s="13" t="s">
        <v>102</v>
      </c>
      <c r="B30" s="13">
        <f>DEVSQ(B2:D6)</f>
        <v>4634.7819239848886</v>
      </c>
      <c r="C30" s="13">
        <f>COUNT(B2:D6)-1</f>
        <v>14</v>
      </c>
      <c r="D30" s="13">
        <f>B30/C30</f>
        <v>331.05585171320632</v>
      </c>
      <c r="E30" s="13"/>
      <c r="F30" s="13"/>
      <c r="G30" s="13"/>
      <c r="H30" s="13"/>
      <c r="I30" s="13"/>
      <c r="K30" s="3" t="s">
        <v>100</v>
      </c>
      <c r="L30" s="3">
        <f>L32-L31</f>
        <v>30.020777777779585</v>
      </c>
      <c r="M30" s="3">
        <f>COUNTA(K24:K26)-1</f>
        <v>2</v>
      </c>
      <c r="N30" s="3">
        <f>L30/M30</f>
        <v>15.010388888889793</v>
      </c>
      <c r="O30">
        <f>N30/N31</f>
        <v>4.1101537700460072E-2</v>
      </c>
      <c r="P30">
        <f>FDIST(O30,M30,M31)</f>
        <v>0.95986618074653329</v>
      </c>
      <c r="Q30">
        <f>FINV(Q22,M30,M31)</f>
        <v>3.8852938346523942</v>
      </c>
      <c r="R30">
        <f>SQRT(DEVSQ(N24:N26)/(N31*M30))</f>
        <v>9.0665911676283212E-2</v>
      </c>
      <c r="S30">
        <f>(L32-M32*N31)/(L32+N31)</f>
        <v>-0.14659586871917635</v>
      </c>
    </row>
    <row r="31" spans="1:19" x14ac:dyDescent="0.25">
      <c r="K31" s="3" t="s">
        <v>101</v>
      </c>
      <c r="L31" s="3">
        <f>SUM(P24:P26)</f>
        <v>4382.4313333333339</v>
      </c>
      <c r="M31" s="3">
        <f>M32-M30</f>
        <v>12</v>
      </c>
      <c r="N31" s="3">
        <f>L31/M31</f>
        <v>365.20261111111114</v>
      </c>
    </row>
    <row r="32" spans="1:19" x14ac:dyDescent="0.25">
      <c r="K32" s="13" t="s">
        <v>102</v>
      </c>
      <c r="L32" s="13">
        <f>DEVSQ(K2:M6)</f>
        <v>4412.4521111111135</v>
      </c>
      <c r="M32" s="13">
        <f>COUNT(K2:M6)-1</f>
        <v>14</v>
      </c>
      <c r="N32" s="13">
        <f>L32/M32</f>
        <v>315.17515079365097</v>
      </c>
      <c r="O32" s="26"/>
      <c r="P32" s="26"/>
      <c r="Q32" s="26"/>
      <c r="R32" s="26"/>
      <c r="S32" s="26"/>
    </row>
    <row r="33" spans="1:19" x14ac:dyDescent="0.25">
      <c r="A33" s="3" t="s">
        <v>79</v>
      </c>
    </row>
    <row r="35" spans="1:19" ht="16.5" thickBot="1" x14ac:dyDescent="0.3">
      <c r="A35" s="3" t="s">
        <v>80</v>
      </c>
      <c r="F35" s="3" t="s">
        <v>81</v>
      </c>
      <c r="G35" s="3">
        <v>0.05</v>
      </c>
      <c r="K35" s="3" t="s">
        <v>79</v>
      </c>
    </row>
    <row r="36" spans="1:19" ht="16.5" thickTop="1" x14ac:dyDescent="0.25">
      <c r="A36" s="23" t="s">
        <v>82</v>
      </c>
      <c r="B36" s="23" t="s">
        <v>54</v>
      </c>
      <c r="C36" s="23" t="s">
        <v>53</v>
      </c>
      <c r="D36" s="23" t="s">
        <v>42</v>
      </c>
      <c r="E36" s="23" t="s">
        <v>83</v>
      </c>
      <c r="F36" s="23" t="s">
        <v>84</v>
      </c>
      <c r="G36" s="23" t="s">
        <v>85</v>
      </c>
      <c r="H36" s="23" t="s">
        <v>86</v>
      </c>
      <c r="I36" s="23" t="s">
        <v>87</v>
      </c>
    </row>
    <row r="37" spans="1:19" ht="16.5" thickBot="1" x14ac:dyDescent="0.3">
      <c r="A37" s="3" t="s">
        <v>88</v>
      </c>
      <c r="B37" s="3">
        <f>COUNT(E2:E6)</f>
        <v>5</v>
      </c>
      <c r="C37" s="3">
        <f>SUM(E2:E6)</f>
        <v>519.2833333333333</v>
      </c>
      <c r="D37" s="3">
        <f>AVERAGE(E2:E6)</f>
        <v>103.85666666666665</v>
      </c>
      <c r="E37" s="3">
        <f>VAR(E2:E6)</f>
        <v>775.75550000000112</v>
      </c>
      <c r="F37" s="3">
        <f>DEVSQ(E2:E6)</f>
        <v>3103.0219999999986</v>
      </c>
      <c r="G37" s="3">
        <f>SQRT(D44/B37)</f>
        <v>7.8839262168409823</v>
      </c>
      <c r="H37" s="3">
        <f>D37-G37*TINV(G35,C44)</f>
        <v>86.67906707726371</v>
      </c>
      <c r="I37" s="3">
        <f>D37+G37*TINV(G35,C44)</f>
        <v>121.0342662560696</v>
      </c>
      <c r="K37" s="3" t="s">
        <v>80</v>
      </c>
      <c r="P37" t="s">
        <v>81</v>
      </c>
      <c r="Q37">
        <v>0.05</v>
      </c>
    </row>
    <row r="38" spans="1:19" ht="16.5" thickTop="1" x14ac:dyDescent="0.25">
      <c r="A38" s="3" t="s">
        <v>89</v>
      </c>
      <c r="B38" s="3">
        <f>COUNT(F2:F6)</f>
        <v>5</v>
      </c>
      <c r="C38" s="3">
        <f>SUM(F2:F6)</f>
        <v>590.25</v>
      </c>
      <c r="D38" s="3">
        <f>AVERAGE(F2:F6)</f>
        <v>118.05</v>
      </c>
      <c r="E38" s="3">
        <f>VAR(F2:F6)</f>
        <v>110.34583333333325</v>
      </c>
      <c r="F38" s="3">
        <f>DEVSQ(F2:F6)</f>
        <v>441.38333333333298</v>
      </c>
      <c r="G38" s="3">
        <f>SQRT(D44/B38)</f>
        <v>7.8839262168409823</v>
      </c>
      <c r="H38" s="3">
        <f>D38-G38*TINV(G35,C44)</f>
        <v>100.87240041059705</v>
      </c>
      <c r="I38" s="3">
        <f>D38+G38*TINV(G35,C44)</f>
        <v>135.22759958940296</v>
      </c>
      <c r="K38" s="23" t="s">
        <v>82</v>
      </c>
      <c r="L38" s="23" t="s">
        <v>54</v>
      </c>
      <c r="M38" s="23" t="s">
        <v>53</v>
      </c>
      <c r="N38" s="23" t="s">
        <v>42</v>
      </c>
      <c r="O38" s="24" t="s">
        <v>83</v>
      </c>
      <c r="P38" s="24" t="s">
        <v>84</v>
      </c>
      <c r="Q38" s="24" t="s">
        <v>85</v>
      </c>
      <c r="R38" s="24" t="s">
        <v>86</v>
      </c>
      <c r="S38" s="24" t="s">
        <v>87</v>
      </c>
    </row>
    <row r="39" spans="1:19" x14ac:dyDescent="0.25">
      <c r="A39" s="3" t="s">
        <v>90</v>
      </c>
      <c r="B39" s="3">
        <f>COUNT(G2:G6)</f>
        <v>5</v>
      </c>
      <c r="C39" s="3">
        <f>SUM(G2:G6)</f>
        <v>620.41666666666674</v>
      </c>
      <c r="D39" s="3">
        <f>AVERAGE(G2:G6)</f>
        <v>124.08333333333334</v>
      </c>
      <c r="E39" s="3">
        <f>VAR(G2:G6)</f>
        <v>46.243055555555543</v>
      </c>
      <c r="F39" s="3">
        <f>DEVSQ(G2:G6)</f>
        <v>184.97222222222217</v>
      </c>
      <c r="G39" s="3">
        <f>SQRT(D44/B39)</f>
        <v>7.8839262168409823</v>
      </c>
      <c r="H39" s="3">
        <f>D39-G39*TINV(G35,C44)</f>
        <v>106.9057337439304</v>
      </c>
      <c r="I39" s="3">
        <f>D39+G39*TINV(G35,C44)</f>
        <v>141.26093292273629</v>
      </c>
      <c r="K39" s="3" t="s">
        <v>88</v>
      </c>
      <c r="L39" s="3">
        <f>COUNT(N2:N6)</f>
        <v>5</v>
      </c>
      <c r="M39" s="3">
        <f>SUM(N2:N6)</f>
        <v>608.15</v>
      </c>
      <c r="N39" s="3">
        <f>AVERAGE(N2:N6)</f>
        <v>121.63</v>
      </c>
      <c r="O39">
        <f>VAR(N2:N6)</f>
        <v>325.25950000000375</v>
      </c>
      <c r="P39">
        <f>DEVSQ(N2:N6)</f>
        <v>1301.0379999999998</v>
      </c>
      <c r="Q39">
        <f>SQRT(N46/L39)</f>
        <v>7.3299034908506941</v>
      </c>
      <c r="R39">
        <f>N39-Q39*TINV(Q37,M46)</f>
        <v>105.6595122339119</v>
      </c>
      <c r="S39">
        <f>N39+Q39*TINV(Q37,M46)</f>
        <v>137.60048776608809</v>
      </c>
    </row>
    <row r="40" spans="1:19" x14ac:dyDescent="0.25">
      <c r="A40" s="19"/>
      <c r="B40" s="19"/>
      <c r="C40" s="19"/>
      <c r="D40" s="19"/>
      <c r="E40" s="19"/>
      <c r="F40" s="19"/>
      <c r="G40" s="19"/>
      <c r="H40" s="19"/>
      <c r="I40" s="19"/>
      <c r="K40" s="3" t="s">
        <v>89</v>
      </c>
      <c r="L40" s="3">
        <f>COUNT(O2:O6)</f>
        <v>5</v>
      </c>
      <c r="M40" s="3">
        <f>SUM(O2:O6)</f>
        <v>627.5</v>
      </c>
      <c r="N40" s="3">
        <f>AVERAGE(O2:O6)</f>
        <v>125.5</v>
      </c>
      <c r="O40">
        <f>VAR(O2:O6)</f>
        <v>423.38888888888687</v>
      </c>
      <c r="P40">
        <f>DEVSQ(O2:O6)</f>
        <v>1693.5555555555552</v>
      </c>
      <c r="Q40">
        <f>SQRT(N46/L40)</f>
        <v>7.3299034908506941</v>
      </c>
      <c r="R40">
        <f>N40-Q40*TINV(Q37,M46)</f>
        <v>109.5295122339119</v>
      </c>
      <c r="S40">
        <f>N40+Q40*TINV(Q37,M46)</f>
        <v>141.4704877660881</v>
      </c>
    </row>
    <row r="41" spans="1:19" ht="16.5" thickBot="1" x14ac:dyDescent="0.3">
      <c r="A41" s="3" t="s">
        <v>91</v>
      </c>
      <c r="K41" s="3" t="s">
        <v>90</v>
      </c>
      <c r="L41" s="3">
        <f>COUNT(P2:P6)</f>
        <v>5</v>
      </c>
      <c r="M41" s="3">
        <f>SUM(P2:P6)</f>
        <v>616.66666666666674</v>
      </c>
      <c r="N41" s="3">
        <f>AVERAGE(P2:P6)</f>
        <v>123.33333333333334</v>
      </c>
      <c r="O41">
        <f>VAR(P2:P6)</f>
        <v>57.263888888888864</v>
      </c>
      <c r="P41">
        <f>DEVSQ(P2:P6)</f>
        <v>229.05555555555546</v>
      </c>
      <c r="Q41">
        <f>SQRT(N46/L41)</f>
        <v>7.3299034908506941</v>
      </c>
      <c r="R41">
        <f>N41-Q41*TINV(Q37,M46)</f>
        <v>107.36284556724524</v>
      </c>
      <c r="S41">
        <f>N41+Q41*TINV(Q37,M46)</f>
        <v>139.30382109942144</v>
      </c>
    </row>
    <row r="42" spans="1:19" ht="16.5" thickTop="1" x14ac:dyDescent="0.25">
      <c r="A42" s="23" t="s">
        <v>92</v>
      </c>
      <c r="B42" s="23" t="s">
        <v>84</v>
      </c>
      <c r="C42" s="23" t="s">
        <v>93</v>
      </c>
      <c r="D42" s="23" t="s">
        <v>94</v>
      </c>
      <c r="E42" s="23" t="s">
        <v>95</v>
      </c>
      <c r="F42" s="23" t="s">
        <v>96</v>
      </c>
      <c r="G42" s="23" t="s">
        <v>97</v>
      </c>
      <c r="H42" s="23" t="s">
        <v>98</v>
      </c>
      <c r="I42" s="23" t="s">
        <v>99</v>
      </c>
      <c r="K42" s="19"/>
      <c r="L42" s="19"/>
      <c r="M42" s="19"/>
      <c r="N42" s="19"/>
      <c r="O42" s="25"/>
      <c r="P42" s="25"/>
      <c r="Q42" s="25"/>
      <c r="R42" s="25"/>
      <c r="S42" s="25"/>
    </row>
    <row r="43" spans="1:19" ht="16.5" thickBot="1" x14ac:dyDescent="0.3">
      <c r="A43" s="3" t="s">
        <v>100</v>
      </c>
      <c r="B43" s="3">
        <f>B45-B44</f>
        <v>1078.2831111111113</v>
      </c>
      <c r="C43" s="3">
        <f>COUNTA(A37:A39)-1</f>
        <v>2</v>
      </c>
      <c r="D43" s="3">
        <f>B43/C43</f>
        <v>539.14155555555567</v>
      </c>
      <c r="E43" s="3">
        <f>D43/D44</f>
        <v>1.7347931579169107</v>
      </c>
      <c r="F43" s="3">
        <f>FDIST(E43,C43,C44)</f>
        <v>0.21787895116691916</v>
      </c>
      <c r="G43" s="3">
        <f>FINV(G35,C43,C44)</f>
        <v>3.8852938346523942</v>
      </c>
      <c r="H43" s="3">
        <f>SQRT(DEVSQ(D37:D39)/(D44*C43))</f>
        <v>0.58903194445070861</v>
      </c>
      <c r="I43" s="3">
        <f>(B45-C45*D44)/(B45+D44)</f>
        <v>8.9230311414741817E-2</v>
      </c>
      <c r="K43" s="3" t="s">
        <v>91</v>
      </c>
    </row>
    <row r="44" spans="1:19" ht="16.5" thickTop="1" x14ac:dyDescent="0.25">
      <c r="A44" s="3" t="s">
        <v>101</v>
      </c>
      <c r="B44" s="3">
        <f>SUM(F37:F39)</f>
        <v>3729.3775555555535</v>
      </c>
      <c r="C44" s="3">
        <f>C45-C43</f>
        <v>12</v>
      </c>
      <c r="D44" s="3">
        <f>B44/C44</f>
        <v>310.78146296296279</v>
      </c>
      <c r="K44" s="23" t="s">
        <v>92</v>
      </c>
      <c r="L44" s="23" t="s">
        <v>84</v>
      </c>
      <c r="M44" s="23" t="s">
        <v>93</v>
      </c>
      <c r="N44" s="23" t="s">
        <v>94</v>
      </c>
      <c r="O44" s="24" t="s">
        <v>95</v>
      </c>
      <c r="P44" s="24" t="s">
        <v>96</v>
      </c>
      <c r="Q44" s="24" t="s">
        <v>97</v>
      </c>
      <c r="R44" s="24" t="s">
        <v>98</v>
      </c>
      <c r="S44" s="24" t="s">
        <v>99</v>
      </c>
    </row>
    <row r="45" spans="1:19" x14ac:dyDescent="0.25">
      <c r="A45" s="13" t="s">
        <v>102</v>
      </c>
      <c r="B45" s="13">
        <f>DEVSQ(E2:G6)</f>
        <v>4807.6606666666648</v>
      </c>
      <c r="C45" s="13">
        <f>COUNT(E2:G6)-1</f>
        <v>14</v>
      </c>
      <c r="D45" s="13">
        <f>B45/C45</f>
        <v>343.40433333333323</v>
      </c>
      <c r="E45" s="13"/>
      <c r="F45" s="13"/>
      <c r="G45" s="13"/>
      <c r="H45" s="13"/>
      <c r="I45" s="13"/>
      <c r="K45" s="3" t="s">
        <v>100</v>
      </c>
      <c r="L45" s="3">
        <f>L47-L46</f>
        <v>37.621148148147313</v>
      </c>
      <c r="M45" s="3">
        <f>COUNTA(K39:K41)-1</f>
        <v>2</v>
      </c>
      <c r="N45" s="3">
        <f>L45/M45</f>
        <v>18.810574074073656</v>
      </c>
      <c r="O45">
        <f>N45/N46</f>
        <v>7.0022164667630796E-2</v>
      </c>
      <c r="P45">
        <f>FDIST(O45,M45,M46)</f>
        <v>0.93275125249646862</v>
      </c>
      <c r="Q45">
        <f>FINV(Q37,M45,M46)</f>
        <v>3.8852938346523942</v>
      </c>
      <c r="R45">
        <f>SQRT(DEVSQ(N39:N41)/(N46*M45))</f>
        <v>0.11834032674252043</v>
      </c>
      <c r="S45">
        <f>(L47-M47*N46)/(L47+N46)</f>
        <v>-0.14154866026687382</v>
      </c>
    </row>
    <row r="46" spans="1:19" x14ac:dyDescent="0.25">
      <c r="K46" s="3" t="s">
        <v>101</v>
      </c>
      <c r="L46" s="3">
        <f>SUM(P39:P41)</f>
        <v>3223.6491111111109</v>
      </c>
      <c r="M46" s="3">
        <f>M47-M45</f>
        <v>12</v>
      </c>
      <c r="N46" s="3">
        <f>L46/M46</f>
        <v>268.63742592592592</v>
      </c>
    </row>
    <row r="47" spans="1:19" x14ac:dyDescent="0.25">
      <c r="K47" s="13" t="s">
        <v>102</v>
      </c>
      <c r="L47" s="13">
        <f>DEVSQ(N2:P6)</f>
        <v>3261.2702592592582</v>
      </c>
      <c r="M47" s="13">
        <f>COUNT(N2:P6)-1</f>
        <v>14</v>
      </c>
      <c r="N47" s="13">
        <f>L47/M47</f>
        <v>232.94787566137558</v>
      </c>
      <c r="O47" s="26"/>
      <c r="P47" s="26"/>
      <c r="Q47" s="26"/>
      <c r="R47" s="26"/>
      <c r="S47" s="26"/>
    </row>
    <row r="48" spans="1:19" x14ac:dyDescent="0.25">
      <c r="A48" s="3" t="s">
        <v>79</v>
      </c>
    </row>
    <row r="50" spans="1:9" ht="16.5" thickBot="1" x14ac:dyDescent="0.3">
      <c r="A50" s="3" t="s">
        <v>80</v>
      </c>
      <c r="F50" s="3" t="s">
        <v>81</v>
      </c>
      <c r="G50" s="3">
        <v>0.05</v>
      </c>
    </row>
    <row r="51" spans="1:9" ht="16.5" thickTop="1" x14ac:dyDescent="0.25">
      <c r="A51" s="23" t="s">
        <v>82</v>
      </c>
      <c r="B51" s="23" t="s">
        <v>54</v>
      </c>
      <c r="C51" s="23" t="s">
        <v>53</v>
      </c>
      <c r="D51" s="23" t="s">
        <v>42</v>
      </c>
      <c r="E51" s="23" t="s">
        <v>83</v>
      </c>
      <c r="F51" s="23" t="s">
        <v>84</v>
      </c>
      <c r="G51" s="23" t="s">
        <v>85</v>
      </c>
      <c r="H51" s="23" t="s">
        <v>86</v>
      </c>
      <c r="I51" s="23" t="s">
        <v>87</v>
      </c>
    </row>
    <row r="52" spans="1:9" x14ac:dyDescent="0.25">
      <c r="A52" s="3" t="s">
        <v>88</v>
      </c>
      <c r="B52" s="3">
        <f>COUNT(H2:H6)</f>
        <v>5</v>
      </c>
      <c r="C52" s="3">
        <f>SUM(H2:H6)</f>
        <v>586.65</v>
      </c>
      <c r="D52" s="3">
        <f>AVERAGE(H2:H6)</f>
        <v>117.33</v>
      </c>
      <c r="E52" s="3">
        <f>VAR(H2:H6)</f>
        <v>919.25422222222187</v>
      </c>
      <c r="F52" s="3">
        <f>DEVSQ(H2:H6)</f>
        <v>3677.0168888888875</v>
      </c>
      <c r="G52" s="3">
        <f>SQRT(D59/B52)</f>
        <v>8.9928986386996428</v>
      </c>
      <c r="H52" s="3">
        <f>D52-G52*TINV(G50,C59)</f>
        <v>97.736157070104269</v>
      </c>
      <c r="I52" s="3">
        <f>D52+G52*TINV(G50,C59)</f>
        <v>136.92384292989573</v>
      </c>
    </row>
    <row r="53" spans="1:9" x14ac:dyDescent="0.25">
      <c r="A53" s="3" t="s">
        <v>89</v>
      </c>
      <c r="B53" s="3">
        <f>COUNT(I2:I6)</f>
        <v>5</v>
      </c>
      <c r="C53" s="3">
        <f>SUM(I2:I6)</f>
        <v>616.33333333333337</v>
      </c>
      <c r="D53" s="3">
        <f>AVERAGE(I2:I6)</f>
        <v>123.26666666666668</v>
      </c>
      <c r="E53" s="3">
        <f>VAR(I2:I6)</f>
        <v>281.07777777777665</v>
      </c>
      <c r="F53" s="3">
        <f>DEVSQ(I2:I6)</f>
        <v>1124.3111111111114</v>
      </c>
      <c r="G53" s="3">
        <f>SQRT(D59/B53)</f>
        <v>8.9928986386996428</v>
      </c>
      <c r="H53" s="3">
        <f>D53-G53*TINV(G50,C59)</f>
        <v>103.67282373677094</v>
      </c>
      <c r="I53" s="3">
        <f>D53+G53*TINV(G50,C59)</f>
        <v>142.86050959656242</v>
      </c>
    </row>
    <row r="54" spans="1:9" x14ac:dyDescent="0.25">
      <c r="A54" s="3" t="s">
        <v>90</v>
      </c>
      <c r="B54" s="3">
        <f>COUNT(J2:J6)</f>
        <v>5</v>
      </c>
      <c r="C54" s="3">
        <f>SUM(J2:J6)</f>
        <v>642.41666666666663</v>
      </c>
      <c r="D54" s="3">
        <f>AVERAGE(J2:J6)</f>
        <v>128.48333333333332</v>
      </c>
      <c r="E54" s="3">
        <f>VAR(J2:J6)</f>
        <v>12.751388888888886</v>
      </c>
      <c r="F54" s="3">
        <f>DEVSQ(J2:J6)</f>
        <v>51.005555555555546</v>
      </c>
      <c r="G54" s="3">
        <f>SQRT(D59/B54)</f>
        <v>8.9928986386996428</v>
      </c>
      <c r="H54" s="3">
        <f>D54-G54*TINV(G50,C59)</f>
        <v>108.88949040343758</v>
      </c>
      <c r="I54" s="3">
        <f>D54+G54*TINV(G50,C59)</f>
        <v>148.07717626322906</v>
      </c>
    </row>
    <row r="55" spans="1:9" x14ac:dyDescent="0.25">
      <c r="A55" s="19"/>
      <c r="B55" s="19"/>
      <c r="C55" s="19"/>
      <c r="D55" s="19"/>
      <c r="E55" s="19"/>
      <c r="F55" s="19"/>
      <c r="G55" s="19"/>
      <c r="H55" s="19"/>
      <c r="I55" s="19"/>
    </row>
    <row r="56" spans="1:9" ht="16.5" thickBot="1" x14ac:dyDescent="0.3">
      <c r="A56" s="3" t="s">
        <v>91</v>
      </c>
    </row>
    <row r="57" spans="1:9" ht="16.5" thickTop="1" x14ac:dyDescent="0.25">
      <c r="A57" s="23" t="s">
        <v>92</v>
      </c>
      <c r="B57" s="23" t="s">
        <v>84</v>
      </c>
      <c r="C57" s="23" t="s">
        <v>93</v>
      </c>
      <c r="D57" s="23" t="s">
        <v>94</v>
      </c>
      <c r="E57" s="23" t="s">
        <v>95</v>
      </c>
      <c r="F57" s="23" t="s">
        <v>96</v>
      </c>
      <c r="G57" s="23" t="s">
        <v>97</v>
      </c>
      <c r="H57" s="23" t="s">
        <v>98</v>
      </c>
      <c r="I57" s="23" t="s">
        <v>99</v>
      </c>
    </row>
    <row r="58" spans="1:9" x14ac:dyDescent="0.25">
      <c r="A58" s="3" t="s">
        <v>100</v>
      </c>
      <c r="B58" s="3">
        <f>B60-B59</f>
        <v>311.42411111111142</v>
      </c>
      <c r="C58" s="3">
        <f>COUNTA(A52:A54)-1</f>
        <v>2</v>
      </c>
      <c r="D58" s="3">
        <f>B58/C58</f>
        <v>155.71205555555571</v>
      </c>
      <c r="E58" s="3">
        <f>D58/D59</f>
        <v>0.38508166128178195</v>
      </c>
      <c r="F58" s="3">
        <f>FDIST(E58,C58,C59)</f>
        <v>0.68850764408664444</v>
      </c>
      <c r="G58" s="3">
        <f>FINV(G50,C58,C59)</f>
        <v>3.8852938346523942</v>
      </c>
      <c r="H58" s="3">
        <f>SQRT(DEVSQ(D52:D54)/(D59*C58))</f>
        <v>0.27751816563309178</v>
      </c>
      <c r="I58" s="3">
        <f>(B60-C60*D59)/(B60+D59)</f>
        <v>-8.9311698679800378E-2</v>
      </c>
    </row>
    <row r="59" spans="1:9" x14ac:dyDescent="0.25">
      <c r="A59" s="3" t="s">
        <v>101</v>
      </c>
      <c r="B59" s="3">
        <f>SUM(F52:F54)</f>
        <v>4852.3335555555541</v>
      </c>
      <c r="C59" s="3">
        <f>C60-C58</f>
        <v>12</v>
      </c>
      <c r="D59" s="3">
        <f>B59/C59</f>
        <v>404.36112962962949</v>
      </c>
    </row>
    <row r="60" spans="1:9" x14ac:dyDescent="0.25">
      <c r="A60" s="13" t="s">
        <v>102</v>
      </c>
      <c r="B60" s="13">
        <f>DEVSQ(H2:J6)</f>
        <v>5163.7576666666655</v>
      </c>
      <c r="C60" s="13">
        <f>COUNT(H2:J6)-1</f>
        <v>14</v>
      </c>
      <c r="D60" s="13">
        <f>B60/C60</f>
        <v>368.83983333333327</v>
      </c>
      <c r="E60" s="13"/>
      <c r="F60" s="13"/>
      <c r="G60" s="13"/>
      <c r="H60" s="13"/>
      <c r="I60" s="1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2BC78-5CDF-DB4F-A593-DBBA79EE85CF}">
  <dimension ref="A1:S59"/>
  <sheetViews>
    <sheetView topLeftCell="A16" workbookViewId="0">
      <selection activeCell="P45" sqref="P45"/>
    </sheetView>
  </sheetViews>
  <sheetFormatPr baseColWidth="10" defaultRowHeight="15.75" x14ac:dyDescent="0.25"/>
  <cols>
    <col min="1" max="1" width="15.5" style="3" bestFit="1" customWidth="1"/>
    <col min="2" max="2" width="10.875" style="3"/>
    <col min="3" max="4" width="11" style="3"/>
    <col min="5" max="5" width="10.875" style="3"/>
    <col min="6" max="7" width="11" style="3"/>
    <col min="8" max="8" width="10.875" style="3"/>
    <col min="9" max="10" width="11" style="3"/>
    <col min="11" max="11" width="10.875" style="3"/>
    <col min="12" max="13" width="11" style="3"/>
    <col min="14" max="14" width="10.875" style="3"/>
  </cols>
  <sheetData>
    <row r="1" spans="1:16" x14ac:dyDescent="0.25">
      <c r="A1" s="1" t="s">
        <v>1</v>
      </c>
      <c r="B1" s="1" t="s">
        <v>7</v>
      </c>
      <c r="C1" s="1"/>
      <c r="D1" s="1"/>
      <c r="E1" s="1" t="s">
        <v>13</v>
      </c>
      <c r="F1" s="1"/>
      <c r="G1" s="1"/>
      <c r="H1" s="2" t="s">
        <v>19</v>
      </c>
      <c r="I1" s="2"/>
      <c r="J1" s="2"/>
      <c r="K1" s="2" t="s">
        <v>24</v>
      </c>
      <c r="L1" s="2"/>
      <c r="M1" s="2"/>
      <c r="N1" s="2" t="s">
        <v>31</v>
      </c>
    </row>
    <row r="2" spans="1:16" x14ac:dyDescent="0.25">
      <c r="A2" s="5" t="s">
        <v>33</v>
      </c>
      <c r="B2" s="3">
        <v>44</v>
      </c>
      <c r="C2" s="3">
        <v>48</v>
      </c>
      <c r="D2" s="3">
        <v>93</v>
      </c>
      <c r="E2" s="3">
        <v>54.25</v>
      </c>
      <c r="F2" s="3">
        <v>67</v>
      </c>
      <c r="G2" s="3">
        <v>87.5</v>
      </c>
      <c r="H2" s="3">
        <v>49.5</v>
      </c>
      <c r="I2" s="3">
        <v>63.333333333333336</v>
      </c>
      <c r="J2" s="3">
        <v>77</v>
      </c>
      <c r="K2" s="3">
        <v>61.4</v>
      </c>
      <c r="L2" s="3">
        <v>70.5</v>
      </c>
      <c r="M2" s="3">
        <v>64.666666666666671</v>
      </c>
      <c r="N2" s="3">
        <v>66.5</v>
      </c>
      <c r="O2" s="3">
        <v>65.333333333333329</v>
      </c>
      <c r="P2" s="3">
        <v>69.5</v>
      </c>
    </row>
    <row r="3" spans="1:16" x14ac:dyDescent="0.25">
      <c r="A3" s="5" t="s">
        <v>33</v>
      </c>
      <c r="B3" s="3">
        <v>31</v>
      </c>
      <c r="C3" s="3">
        <v>46.5</v>
      </c>
      <c r="D3" s="3">
        <v>49</v>
      </c>
      <c r="E3" s="3">
        <v>34.6</v>
      </c>
      <c r="F3" s="3">
        <v>56</v>
      </c>
      <c r="G3" s="3">
        <v>89.75</v>
      </c>
      <c r="H3" s="3">
        <v>44.2</v>
      </c>
      <c r="I3" s="3">
        <v>55.333333333333336</v>
      </c>
      <c r="J3" s="3">
        <v>92.25</v>
      </c>
      <c r="K3" s="3">
        <v>56.6</v>
      </c>
      <c r="L3" s="3">
        <v>62</v>
      </c>
      <c r="M3" s="3">
        <v>86.666666666666671</v>
      </c>
      <c r="N3" s="3">
        <v>62.8</v>
      </c>
      <c r="O3" s="3">
        <v>62.333333333333336</v>
      </c>
      <c r="P3">
        <v>85</v>
      </c>
    </row>
    <row r="4" spans="1:16" x14ac:dyDescent="0.25">
      <c r="A4" s="5" t="s">
        <v>33</v>
      </c>
      <c r="B4" s="3">
        <v>97.5</v>
      </c>
      <c r="C4" s="3">
        <v>73.333333333333329</v>
      </c>
      <c r="D4" s="3">
        <v>43.5</v>
      </c>
      <c r="E4" s="3">
        <v>109</v>
      </c>
      <c r="F4" s="3">
        <v>91.666666666666671</v>
      </c>
      <c r="G4" s="3">
        <v>46.666666666666664</v>
      </c>
      <c r="H4" s="3">
        <v>124.66666666666667</v>
      </c>
      <c r="I4" s="3">
        <v>95.333333333333329</v>
      </c>
      <c r="J4" s="3">
        <v>43.333333333333336</v>
      </c>
      <c r="K4" s="3">
        <v>118</v>
      </c>
      <c r="L4" s="3">
        <v>102.33333333333333</v>
      </c>
      <c r="M4" s="3">
        <v>41.5</v>
      </c>
      <c r="N4" s="3">
        <v>112</v>
      </c>
      <c r="O4" s="3">
        <v>109</v>
      </c>
      <c r="P4" s="3">
        <v>46</v>
      </c>
    </row>
    <row r="5" spans="1:16" x14ac:dyDescent="0.25">
      <c r="A5" s="5" t="s">
        <v>33</v>
      </c>
      <c r="B5" s="3">
        <v>48.333333333333336</v>
      </c>
      <c r="C5" s="3">
        <v>46.5</v>
      </c>
      <c r="D5" s="3">
        <v>89</v>
      </c>
      <c r="E5" s="3">
        <v>61</v>
      </c>
      <c r="F5" s="3">
        <v>52.5</v>
      </c>
      <c r="G5" s="3">
        <v>73</v>
      </c>
      <c r="H5" s="3">
        <v>74</v>
      </c>
      <c r="I5" s="3">
        <v>58</v>
      </c>
      <c r="J5" s="3">
        <v>90</v>
      </c>
      <c r="K5" s="3">
        <v>76.75</v>
      </c>
      <c r="L5" s="3">
        <v>58</v>
      </c>
      <c r="M5" s="3">
        <v>88</v>
      </c>
      <c r="N5" s="3">
        <v>82.5</v>
      </c>
      <c r="O5" s="3">
        <v>61.666666666666664</v>
      </c>
      <c r="P5" s="3">
        <v>73.666666666666671</v>
      </c>
    </row>
    <row r="6" spans="1:16" x14ac:dyDescent="0.25">
      <c r="A6" s="5" t="s">
        <v>33</v>
      </c>
      <c r="B6" s="3">
        <v>54</v>
      </c>
      <c r="C6" s="3">
        <v>56.333333333333336</v>
      </c>
      <c r="D6" s="3">
        <v>66</v>
      </c>
      <c r="E6" s="3">
        <v>39.666666666666664</v>
      </c>
      <c r="F6" s="3">
        <v>72</v>
      </c>
      <c r="G6" s="3">
        <v>75.333333333333329</v>
      </c>
      <c r="H6" s="3">
        <v>55</v>
      </c>
      <c r="I6" s="3">
        <v>74.666666666666671</v>
      </c>
      <c r="J6" s="3">
        <v>75.666666666666671</v>
      </c>
      <c r="K6" s="3">
        <v>61.5</v>
      </c>
      <c r="L6" s="3">
        <v>67</v>
      </c>
      <c r="M6" s="3">
        <v>73</v>
      </c>
      <c r="N6" s="3">
        <v>74.5</v>
      </c>
      <c r="O6" s="3">
        <v>65.333333333333329</v>
      </c>
      <c r="P6" s="3">
        <v>90.5</v>
      </c>
    </row>
    <row r="7" spans="1:16" x14ac:dyDescent="0.25">
      <c r="A7" s="6" t="s">
        <v>34</v>
      </c>
      <c r="B7" s="3">
        <v>48</v>
      </c>
      <c r="E7" s="3">
        <v>67</v>
      </c>
      <c r="H7" s="3">
        <v>63.333333333333336</v>
      </c>
      <c r="K7" s="3">
        <v>70.5</v>
      </c>
      <c r="N7" s="3">
        <v>65.333333333333329</v>
      </c>
    </row>
    <row r="8" spans="1:16" x14ac:dyDescent="0.25">
      <c r="A8" s="6" t="s">
        <v>34</v>
      </c>
      <c r="B8" s="3">
        <v>46.5</v>
      </c>
      <c r="E8" s="3">
        <v>56</v>
      </c>
      <c r="H8" s="3">
        <v>55.333333333333336</v>
      </c>
      <c r="K8" s="3">
        <v>62</v>
      </c>
      <c r="N8" s="3">
        <v>62.333333333333336</v>
      </c>
    </row>
    <row r="9" spans="1:16" x14ac:dyDescent="0.25">
      <c r="A9" s="6" t="s">
        <v>34</v>
      </c>
      <c r="B9" s="3">
        <v>73.333333333333329</v>
      </c>
      <c r="E9" s="3">
        <v>91.666666666666671</v>
      </c>
      <c r="H9" s="3">
        <v>95.333333333333329</v>
      </c>
      <c r="K9" s="3">
        <v>102.33333333333333</v>
      </c>
      <c r="N9" s="3">
        <v>109</v>
      </c>
    </row>
    <row r="10" spans="1:16" x14ac:dyDescent="0.25">
      <c r="A10" s="6" t="s">
        <v>34</v>
      </c>
      <c r="B10" s="3">
        <v>46.5</v>
      </c>
      <c r="E10" s="3">
        <v>52.5</v>
      </c>
      <c r="H10" s="3">
        <v>58</v>
      </c>
      <c r="K10" s="3">
        <v>58</v>
      </c>
      <c r="N10" s="3">
        <v>61.666666666666664</v>
      </c>
    </row>
    <row r="11" spans="1:16" x14ac:dyDescent="0.25">
      <c r="A11" s="6" t="s">
        <v>34</v>
      </c>
      <c r="B11" s="3">
        <v>56.333333333333336</v>
      </c>
      <c r="E11" s="3">
        <v>72</v>
      </c>
      <c r="H11" s="3">
        <v>74.666666666666671</v>
      </c>
      <c r="K11" s="3">
        <v>67</v>
      </c>
      <c r="N11" s="3">
        <v>65.333333333333329</v>
      </c>
    </row>
    <row r="12" spans="1:16" x14ac:dyDescent="0.25">
      <c r="A12" s="7" t="s">
        <v>35</v>
      </c>
      <c r="B12" s="3">
        <v>93</v>
      </c>
      <c r="E12" s="3">
        <v>87.5</v>
      </c>
      <c r="H12" s="3">
        <v>77</v>
      </c>
      <c r="K12" s="3">
        <v>64.666666666666671</v>
      </c>
      <c r="N12" s="3">
        <v>69.5</v>
      </c>
    </row>
    <row r="13" spans="1:16" x14ac:dyDescent="0.25">
      <c r="A13" s="7" t="s">
        <v>35</v>
      </c>
      <c r="B13" s="3">
        <v>49</v>
      </c>
      <c r="E13" s="3">
        <v>89.75</v>
      </c>
      <c r="H13" s="3">
        <v>92.25</v>
      </c>
      <c r="K13" s="3">
        <v>86.666666666666671</v>
      </c>
      <c r="N13">
        <v>85</v>
      </c>
    </row>
    <row r="14" spans="1:16" x14ac:dyDescent="0.25">
      <c r="A14" s="7" t="s">
        <v>35</v>
      </c>
      <c r="B14" s="3">
        <v>43.5</v>
      </c>
      <c r="E14" s="3">
        <v>46.666666666666664</v>
      </c>
      <c r="H14" s="3">
        <v>43.333333333333336</v>
      </c>
      <c r="K14" s="3">
        <v>41.5</v>
      </c>
      <c r="N14" s="3">
        <v>46</v>
      </c>
    </row>
    <row r="15" spans="1:16" x14ac:dyDescent="0.25">
      <c r="A15" s="7" t="s">
        <v>35</v>
      </c>
      <c r="B15" s="3">
        <v>89</v>
      </c>
      <c r="E15" s="3">
        <v>73</v>
      </c>
      <c r="H15" s="3">
        <v>90</v>
      </c>
      <c r="K15" s="3">
        <v>88</v>
      </c>
      <c r="N15" s="3">
        <v>73.666666666666671</v>
      </c>
    </row>
    <row r="16" spans="1:16" x14ac:dyDescent="0.25">
      <c r="A16" s="7" t="s">
        <v>35</v>
      </c>
      <c r="B16" s="3">
        <v>66</v>
      </c>
      <c r="E16" s="3">
        <v>75.333333333333329</v>
      </c>
      <c r="H16" s="3">
        <v>75.666666666666671</v>
      </c>
      <c r="K16" s="3">
        <v>73</v>
      </c>
      <c r="N16" s="3">
        <v>90.5</v>
      </c>
    </row>
    <row r="19" spans="1:19" x14ac:dyDescent="0.25">
      <c r="A19" s="3" t="s">
        <v>79</v>
      </c>
    </row>
    <row r="20" spans="1:19" x14ac:dyDescent="0.25">
      <c r="K20" s="3" t="s">
        <v>79</v>
      </c>
    </row>
    <row r="21" spans="1:19" ht="16.5" thickBot="1" x14ac:dyDescent="0.3">
      <c r="A21" s="3" t="s">
        <v>80</v>
      </c>
      <c r="F21" s="3" t="s">
        <v>81</v>
      </c>
      <c r="G21" s="3">
        <v>0.05</v>
      </c>
    </row>
    <row r="22" spans="1:19" ht="17.25" thickTop="1" thickBot="1" x14ac:dyDescent="0.3">
      <c r="A22" s="23" t="s">
        <v>82</v>
      </c>
      <c r="B22" s="23" t="s">
        <v>54</v>
      </c>
      <c r="C22" s="23" t="s">
        <v>53</v>
      </c>
      <c r="D22" s="23" t="s">
        <v>42</v>
      </c>
      <c r="E22" s="23" t="s">
        <v>83</v>
      </c>
      <c r="F22" s="23" t="s">
        <v>84</v>
      </c>
      <c r="G22" s="23" t="s">
        <v>85</v>
      </c>
      <c r="H22" s="23" t="s">
        <v>86</v>
      </c>
      <c r="I22" s="23" t="s">
        <v>87</v>
      </c>
      <c r="K22" s="3" t="s">
        <v>80</v>
      </c>
      <c r="P22" t="s">
        <v>81</v>
      </c>
      <c r="Q22">
        <v>0.05</v>
      </c>
    </row>
    <row r="23" spans="1:19" ht="16.5" thickTop="1" x14ac:dyDescent="0.25">
      <c r="A23" s="3" t="s">
        <v>88</v>
      </c>
      <c r="B23" s="3">
        <f>COUNT(B2:B6)</f>
        <v>5</v>
      </c>
      <c r="C23" s="3">
        <f>SUM(B2:B6)</f>
        <v>274.83333333333337</v>
      </c>
      <c r="D23" s="3">
        <f>AVERAGE(B2:B6)</f>
        <v>54.966666666666676</v>
      </c>
      <c r="E23" s="3">
        <f>VAR(B2:B6)</f>
        <v>637.17222222222063</v>
      </c>
      <c r="F23" s="3">
        <f>DEVSQ(B2:B6)</f>
        <v>2548.6888888888889</v>
      </c>
      <c r="G23" s="3">
        <f>SQRT(D30/B23)</f>
        <v>9.2263411150016754</v>
      </c>
      <c r="H23" s="3">
        <f>D23-G23*TINV(G21,C30)</f>
        <v>34.86419627441478</v>
      </c>
      <c r="I23" s="3">
        <f>D23+G23*TINV(G21,C30)</f>
        <v>75.069137058918571</v>
      </c>
      <c r="K23" s="23" t="s">
        <v>82</v>
      </c>
      <c r="L23" s="23" t="s">
        <v>54</v>
      </c>
      <c r="M23" s="23" t="s">
        <v>53</v>
      </c>
      <c r="N23" s="23" t="s">
        <v>42</v>
      </c>
      <c r="O23" s="24" t="s">
        <v>83</v>
      </c>
      <c r="P23" s="24" t="s">
        <v>84</v>
      </c>
      <c r="Q23" s="24" t="s">
        <v>85</v>
      </c>
      <c r="R23" s="24" t="s">
        <v>86</v>
      </c>
      <c r="S23" s="24" t="s">
        <v>87</v>
      </c>
    </row>
    <row r="24" spans="1:19" x14ac:dyDescent="0.25">
      <c r="A24" s="3" t="s">
        <v>89</v>
      </c>
      <c r="B24" s="3">
        <f>COUNT(C2:C6)</f>
        <v>5</v>
      </c>
      <c r="C24" s="3">
        <f>SUM(C2:C6)</f>
        <v>270.66666666666663</v>
      </c>
      <c r="D24" s="3">
        <f>AVERAGE(C2:C6)</f>
        <v>54.133333333333326</v>
      </c>
      <c r="E24" s="3">
        <f>VAR(C2:C6)</f>
        <v>131.90833333333467</v>
      </c>
      <c r="F24" s="3">
        <f>DEVSQ(C2:C6)</f>
        <v>527.6333333333331</v>
      </c>
      <c r="G24" s="3">
        <f>SQRT(D30/B24)</f>
        <v>9.2263411150016754</v>
      </c>
      <c r="H24" s="3">
        <f>D24-G24*TINV(G21,C30)</f>
        <v>34.030862941081438</v>
      </c>
      <c r="I24" s="3">
        <f>D24+G24*TINV(G21,C30)</f>
        <v>74.235803725585214</v>
      </c>
      <c r="K24" s="3" t="s">
        <v>88</v>
      </c>
      <c r="L24" s="3">
        <f>COUNT(K2:K6)</f>
        <v>5</v>
      </c>
      <c r="M24" s="3">
        <f>SUM(K2:K6)</f>
        <v>374.25</v>
      </c>
      <c r="N24" s="3">
        <f>AVERAGE(K2:K6)</f>
        <v>74.849999999999994</v>
      </c>
      <c r="O24">
        <f>VAR(K2:K6)</f>
        <v>639.43000000000029</v>
      </c>
      <c r="P24">
        <f>DEVSQ(K2:K6)</f>
        <v>2557.7200000000003</v>
      </c>
      <c r="Q24">
        <f>SQRT(N31/L24)</f>
        <v>9.3537950309744051</v>
      </c>
      <c r="R24">
        <f>N24-Q24*TINV(Q22,M31)</f>
        <v>54.469831380435394</v>
      </c>
      <c r="S24">
        <f>N24+Q24*TINV(Q22,M31)</f>
        <v>95.230168619564594</v>
      </c>
    </row>
    <row r="25" spans="1:19" x14ac:dyDescent="0.25">
      <c r="A25" s="3" t="s">
        <v>90</v>
      </c>
      <c r="B25" s="3">
        <f>COUNT(D2:D6)</f>
        <v>5</v>
      </c>
      <c r="C25" s="3">
        <f>SUM(D2:D6)</f>
        <v>340.5</v>
      </c>
      <c r="D25" s="3">
        <f>AVERAGE(D2:D6)</f>
        <v>68.099999999999994</v>
      </c>
      <c r="E25" s="3">
        <f>VAR(D2:D6)</f>
        <v>507.80000000000018</v>
      </c>
      <c r="F25" s="3">
        <f>DEVSQ(D2:D6)</f>
        <v>2031.2000000000003</v>
      </c>
      <c r="G25" s="3">
        <f>SQRT(D30/B25)</f>
        <v>9.2263411150016754</v>
      </c>
      <c r="H25" s="3">
        <f>D25-G25*TINV(G21,C30)</f>
        <v>47.997529607748106</v>
      </c>
      <c r="I25" s="3">
        <f>D25+G25*TINV(G21,C30)</f>
        <v>88.202470392251882</v>
      </c>
      <c r="K25" s="3" t="s">
        <v>89</v>
      </c>
      <c r="L25" s="3">
        <f>COUNT(L2:L6)</f>
        <v>5</v>
      </c>
      <c r="M25" s="3">
        <f>SUM(L2:L6)</f>
        <v>359.83333333333331</v>
      </c>
      <c r="N25" s="3">
        <f>AVERAGE(L2:L6)</f>
        <v>71.966666666666669</v>
      </c>
      <c r="O25">
        <f>VAR(L2:L6)</f>
        <v>310.83888888888941</v>
      </c>
      <c r="P25">
        <f>DEVSQ(L2:L6)</f>
        <v>1243.3555555555552</v>
      </c>
      <c r="Q25">
        <f>SQRT(N31/L25)</f>
        <v>9.3537950309744051</v>
      </c>
      <c r="R25">
        <f>N25-Q25*TINV(Q22,M31)</f>
        <v>51.586498047102069</v>
      </c>
      <c r="S25">
        <f>N25+Q25*TINV(Q22,M31)</f>
        <v>92.346835286231268</v>
      </c>
    </row>
    <row r="26" spans="1:19" x14ac:dyDescent="0.25">
      <c r="A26" s="19"/>
      <c r="B26" s="19"/>
      <c r="C26" s="19"/>
      <c r="D26" s="19"/>
      <c r="E26" s="19"/>
      <c r="F26" s="19"/>
      <c r="G26" s="19"/>
      <c r="H26" s="19"/>
      <c r="I26" s="19"/>
      <c r="K26" s="3" t="s">
        <v>90</v>
      </c>
      <c r="L26" s="3">
        <f>COUNT(M2:M6)</f>
        <v>5</v>
      </c>
      <c r="M26" s="3">
        <f>SUM(M2:M6)</f>
        <v>353.83333333333337</v>
      </c>
      <c r="N26" s="3">
        <f>AVERAGE(M2:M6)</f>
        <v>70.76666666666668</v>
      </c>
      <c r="O26">
        <f>VAR(M2:M6)</f>
        <v>362.1333333333323</v>
      </c>
      <c r="P26">
        <f>DEVSQ(M2:M6)</f>
        <v>1448.5333333333331</v>
      </c>
      <c r="Q26">
        <f>SQRT(N31/L26)</f>
        <v>9.3537950309744051</v>
      </c>
      <c r="R26">
        <f>N26-Q26*TINV(Q22,M31)</f>
        <v>50.38649804710208</v>
      </c>
      <c r="S26">
        <f>N26+Q26*TINV(Q22,M31)</f>
        <v>91.14683528623128</v>
      </c>
    </row>
    <row r="27" spans="1:19" ht="16.5" thickBot="1" x14ac:dyDescent="0.3">
      <c r="A27" s="3" t="s">
        <v>91</v>
      </c>
      <c r="K27" s="19"/>
      <c r="L27" s="19"/>
      <c r="M27" s="19"/>
      <c r="N27" s="19"/>
      <c r="O27" s="25"/>
      <c r="P27" s="25"/>
      <c r="Q27" s="25"/>
      <c r="R27" s="25"/>
      <c r="S27" s="25"/>
    </row>
    <row r="28" spans="1:19" ht="17.25" thickTop="1" thickBot="1" x14ac:dyDescent="0.3">
      <c r="A28" s="23" t="s">
        <v>92</v>
      </c>
      <c r="B28" s="23" t="s">
        <v>84</v>
      </c>
      <c r="C28" s="23" t="s">
        <v>93</v>
      </c>
      <c r="D28" s="23" t="s">
        <v>94</v>
      </c>
      <c r="E28" s="23" t="s">
        <v>95</v>
      </c>
      <c r="F28" s="23" t="s">
        <v>96</v>
      </c>
      <c r="G28" s="23" t="s">
        <v>97</v>
      </c>
      <c r="H28" s="23" t="s">
        <v>98</v>
      </c>
      <c r="I28" s="23" t="s">
        <v>99</v>
      </c>
      <c r="K28" s="3" t="s">
        <v>91</v>
      </c>
    </row>
    <row r="29" spans="1:19" ht="16.5" thickTop="1" x14ac:dyDescent="0.25">
      <c r="A29" s="3" t="s">
        <v>100</v>
      </c>
      <c r="B29" s="3">
        <f>B31-B30</f>
        <v>613.74444444444453</v>
      </c>
      <c r="C29" s="3">
        <f>COUNTA(A23:A25)-1</f>
        <v>2</v>
      </c>
      <c r="D29" s="3">
        <f>B29/C29</f>
        <v>306.87222222222226</v>
      </c>
      <c r="E29" s="3">
        <f>D29/D30</f>
        <v>0.72098886827054665</v>
      </c>
      <c r="F29" s="5">
        <f>FDIST(E29,C29,C30)</f>
        <v>0.50618403768319875</v>
      </c>
      <c r="G29" s="3">
        <f>FINV(G21,C29,C30)</f>
        <v>3.8852938346523942</v>
      </c>
      <c r="H29" s="3">
        <f>SQRT(DEVSQ(D23:D25)/(D30*C29))</f>
        <v>0.37973381947636581</v>
      </c>
      <c r="I29" s="3">
        <f>(B31-C31*D30)/(B31+D30)</f>
        <v>-3.8638908994229976E-2</v>
      </c>
      <c r="K29" s="23" t="s">
        <v>92</v>
      </c>
      <c r="L29" s="23" t="s">
        <v>84</v>
      </c>
      <c r="M29" s="23" t="s">
        <v>93</v>
      </c>
      <c r="N29" s="23" t="s">
        <v>94</v>
      </c>
      <c r="O29" s="24" t="s">
        <v>95</v>
      </c>
      <c r="P29" s="24" t="s">
        <v>96</v>
      </c>
      <c r="Q29" s="24" t="s">
        <v>97</v>
      </c>
      <c r="R29" s="24" t="s">
        <v>98</v>
      </c>
      <c r="S29" s="24" t="s">
        <v>99</v>
      </c>
    </row>
    <row r="30" spans="1:19" x14ac:dyDescent="0.25">
      <c r="A30" s="3" t="s">
        <v>101</v>
      </c>
      <c r="B30" s="3">
        <f>SUM(F23:F25)</f>
        <v>5107.5222222222219</v>
      </c>
      <c r="C30" s="3">
        <f>C31-C29</f>
        <v>12</v>
      </c>
      <c r="D30" s="3">
        <f>B30/C30</f>
        <v>425.62685185185182</v>
      </c>
      <c r="K30" s="3" t="s">
        <v>100</v>
      </c>
      <c r="L30" s="3">
        <f>L32-L31</f>
        <v>44.04537037036971</v>
      </c>
      <c r="M30" s="3">
        <f>COUNTA(K24:K26)-1</f>
        <v>2</v>
      </c>
      <c r="N30" s="3">
        <f>L30/M30</f>
        <v>22.022685185184855</v>
      </c>
      <c r="O30">
        <f>N30/N31</f>
        <v>5.0341316432461522E-2</v>
      </c>
      <c r="P30" s="27">
        <f>FDIST(O30,M30,M31)</f>
        <v>0.95110453344611523</v>
      </c>
      <c r="Q30">
        <f>FINV(Q22,M30,M31)</f>
        <v>3.8852938346523942</v>
      </c>
      <c r="R30">
        <f>SQRT(DEVSQ(N24:N26)/(N31*M30))</f>
        <v>0.10034073592760005</v>
      </c>
      <c r="S30">
        <f>(L32-M32*N31)/(L32+N31)</f>
        <v>-0.14497850382012686</v>
      </c>
    </row>
    <row r="31" spans="1:19" x14ac:dyDescent="0.25">
      <c r="A31" s="13" t="s">
        <v>102</v>
      </c>
      <c r="B31" s="13">
        <f>DEVSQ(B2:D6)</f>
        <v>5721.2666666666664</v>
      </c>
      <c r="C31" s="13">
        <f>COUNT(B2:D6)-1</f>
        <v>14</v>
      </c>
      <c r="D31" s="13">
        <f>B31/C31</f>
        <v>408.66190476190474</v>
      </c>
      <c r="E31" s="13"/>
      <c r="F31" s="13"/>
      <c r="G31" s="13"/>
      <c r="H31" s="13"/>
      <c r="I31" s="13"/>
      <c r="K31" s="3" t="s">
        <v>101</v>
      </c>
      <c r="L31" s="3">
        <f>SUM(P24:P26)</f>
        <v>5249.608888888888</v>
      </c>
      <c r="M31" s="3">
        <f>M32-M30</f>
        <v>12</v>
      </c>
      <c r="N31" s="3">
        <f>L31/M31</f>
        <v>437.46740740740734</v>
      </c>
    </row>
    <row r="32" spans="1:19" x14ac:dyDescent="0.25">
      <c r="K32" s="13" t="s">
        <v>102</v>
      </c>
      <c r="L32" s="13">
        <f>DEVSQ(K2:M6)</f>
        <v>5293.6542592592577</v>
      </c>
      <c r="M32" s="13">
        <f>COUNT(K2:M6)-1</f>
        <v>14</v>
      </c>
      <c r="N32" s="13">
        <f>L32/M32</f>
        <v>378.11816137566126</v>
      </c>
      <c r="O32" s="26"/>
      <c r="P32" s="26"/>
      <c r="Q32" s="26"/>
      <c r="R32" s="26"/>
      <c r="S32" s="26"/>
    </row>
    <row r="33" spans="1:19" x14ac:dyDescent="0.25">
      <c r="A33" s="3" t="s">
        <v>79</v>
      </c>
    </row>
    <row r="35" spans="1:19" ht="16.5" thickBot="1" x14ac:dyDescent="0.3">
      <c r="A35" s="3" t="s">
        <v>80</v>
      </c>
      <c r="F35" s="3" t="s">
        <v>81</v>
      </c>
      <c r="G35" s="3">
        <v>0.05</v>
      </c>
      <c r="K35" s="3" t="s">
        <v>79</v>
      </c>
    </row>
    <row r="36" spans="1:19" ht="16.5" thickTop="1" x14ac:dyDescent="0.25">
      <c r="A36" s="23" t="s">
        <v>82</v>
      </c>
      <c r="B36" s="23" t="s">
        <v>54</v>
      </c>
      <c r="C36" s="23" t="s">
        <v>53</v>
      </c>
      <c r="D36" s="23" t="s">
        <v>42</v>
      </c>
      <c r="E36" s="23" t="s">
        <v>83</v>
      </c>
      <c r="F36" s="23" t="s">
        <v>84</v>
      </c>
      <c r="G36" s="23" t="s">
        <v>85</v>
      </c>
      <c r="H36" s="23" t="s">
        <v>86</v>
      </c>
      <c r="I36" s="23" t="s">
        <v>87</v>
      </c>
    </row>
    <row r="37" spans="1:19" ht="16.5" thickBot="1" x14ac:dyDescent="0.3">
      <c r="A37" s="3" t="s">
        <v>88</v>
      </c>
      <c r="B37" s="3">
        <f>COUNT(E2:E6)</f>
        <v>5</v>
      </c>
      <c r="C37" s="3">
        <f>SUM(E2:E6)</f>
        <v>298.51666666666671</v>
      </c>
      <c r="D37" s="3">
        <f>AVERAGE(E2:E6)</f>
        <v>59.70333333333334</v>
      </c>
      <c r="E37" s="3">
        <f>VAR(E2:E6)</f>
        <v>873.30672222222165</v>
      </c>
      <c r="F37" s="3">
        <f>DEVSQ(E2:E6)</f>
        <v>3493.2268888888889</v>
      </c>
      <c r="G37" s="3">
        <f>SQRT(D44/B37)</f>
        <v>9.6898899202553732</v>
      </c>
      <c r="H37" s="3">
        <f>D37-G37*TINV(G35,C44)</f>
        <v>38.590876857017776</v>
      </c>
      <c r="I37" s="3">
        <f>D37+G37*TINV(G35,C44)</f>
        <v>80.815789809648905</v>
      </c>
      <c r="K37" s="3" t="s">
        <v>80</v>
      </c>
      <c r="P37" t="s">
        <v>81</v>
      </c>
      <c r="Q37">
        <v>0.05</v>
      </c>
    </row>
    <row r="38" spans="1:19" ht="16.5" thickTop="1" x14ac:dyDescent="0.25">
      <c r="A38" s="3" t="s">
        <v>89</v>
      </c>
      <c r="B38" s="3">
        <f>COUNT(F2:F6)</f>
        <v>5</v>
      </c>
      <c r="C38" s="3">
        <f>SUM(F2:F6)</f>
        <v>339.16666666666669</v>
      </c>
      <c r="D38" s="3">
        <f>AVERAGE(F2:F6)</f>
        <v>67.833333333333343</v>
      </c>
      <c r="E38" s="3">
        <f>VAR(F2:F6)</f>
        <v>240.30555555555566</v>
      </c>
      <c r="F38" s="3">
        <f>DEVSQ(F2:F6)</f>
        <v>961.22222222222251</v>
      </c>
      <c r="G38" s="3">
        <f>SQRT(D44/B38)</f>
        <v>9.6898899202553732</v>
      </c>
      <c r="H38" s="3">
        <f>D38-G38*TINV(G35,C44)</f>
        <v>46.720876857017778</v>
      </c>
      <c r="I38" s="3">
        <f>D38+G38*TINV(G35,C44)</f>
        <v>88.945789809648915</v>
      </c>
      <c r="K38" s="23" t="s">
        <v>82</v>
      </c>
      <c r="L38" s="23" t="s">
        <v>54</v>
      </c>
      <c r="M38" s="23" t="s">
        <v>53</v>
      </c>
      <c r="N38" s="23" t="s">
        <v>42</v>
      </c>
      <c r="O38" s="24" t="s">
        <v>83</v>
      </c>
      <c r="P38" s="24" t="s">
        <v>84</v>
      </c>
      <c r="Q38" s="24" t="s">
        <v>85</v>
      </c>
      <c r="R38" s="24" t="s">
        <v>86</v>
      </c>
      <c r="S38" s="24" t="s">
        <v>87</v>
      </c>
    </row>
    <row r="39" spans="1:19" x14ac:dyDescent="0.25">
      <c r="A39" s="3" t="s">
        <v>90</v>
      </c>
      <c r="B39" s="3">
        <f>COUNT(G2:G6)</f>
        <v>5</v>
      </c>
      <c r="C39" s="3">
        <f>SUM(G2:G6)</f>
        <v>372.24999999999994</v>
      </c>
      <c r="D39" s="3">
        <f>AVERAGE(G2:G6)</f>
        <v>74.449999999999989</v>
      </c>
      <c r="E39" s="3">
        <f>VAR(G2:G6)</f>
        <v>294.79722222222335</v>
      </c>
      <c r="F39" s="3">
        <f>DEVSQ(G2:G6)</f>
        <v>1179.1888888888891</v>
      </c>
      <c r="G39" s="3">
        <f>SQRT(D44/B39)</f>
        <v>9.6898899202553732</v>
      </c>
      <c r="H39" s="3">
        <f>D39-G39*TINV(G35,C44)</f>
        <v>53.337543523684424</v>
      </c>
      <c r="I39" s="3">
        <f>D39+G39*TINV(G35,C44)</f>
        <v>95.56245647631556</v>
      </c>
      <c r="K39" s="3" t="s">
        <v>88</v>
      </c>
      <c r="L39" s="3">
        <f>COUNT(N2:N6)</f>
        <v>5</v>
      </c>
      <c r="M39" s="3">
        <f>SUM(N2:N6)</f>
        <v>398.3</v>
      </c>
      <c r="N39" s="3">
        <f>AVERAGE(N2:N6)</f>
        <v>79.66</v>
      </c>
      <c r="O39">
        <f>VAR(N2:N6)</f>
        <v>384.50299999999879</v>
      </c>
      <c r="P39">
        <f>DEVSQ(N2:N6)</f>
        <v>1538.0120000000002</v>
      </c>
      <c r="Q39">
        <f>SQRT(N46/L39)</f>
        <v>8.5492265190527075</v>
      </c>
      <c r="R39">
        <f>N39-Q39*TINV(Q37,M46)</f>
        <v>61.032835576556657</v>
      </c>
      <c r="S39">
        <f>N39+Q39*TINV(Q37,M46)</f>
        <v>98.287164423443329</v>
      </c>
    </row>
    <row r="40" spans="1:19" x14ac:dyDescent="0.25">
      <c r="A40" s="19"/>
      <c r="B40" s="19"/>
      <c r="C40" s="19"/>
      <c r="D40" s="19"/>
      <c r="E40" s="19"/>
      <c r="F40" s="19"/>
      <c r="G40" s="19"/>
      <c r="H40" s="19"/>
      <c r="I40" s="19"/>
      <c r="K40" s="3" t="s">
        <v>89</v>
      </c>
      <c r="L40" s="3">
        <f>COUNT(O2:O6)</f>
        <v>5</v>
      </c>
      <c r="M40" s="3">
        <f>SUM(O2:O6)</f>
        <v>363.66666666666663</v>
      </c>
      <c r="N40" s="3">
        <f>AVERAGE(O2:O6)</f>
        <v>72.73333333333332</v>
      </c>
      <c r="O40">
        <f>VAR(O2:O6)</f>
        <v>413.85555555555675</v>
      </c>
      <c r="P40">
        <f>DEVSQ(O2:O6)</f>
        <v>1655.4222222222224</v>
      </c>
      <c r="Q40">
        <f>SQRT(N46/L40)</f>
        <v>8.5492265190527075</v>
      </c>
      <c r="R40">
        <f>N40-Q40*TINV(Q37,M46)</f>
        <v>54.106168909889981</v>
      </c>
      <c r="S40">
        <f>N40+Q40*TINV(Q37,M46)</f>
        <v>91.360497756776653</v>
      </c>
    </row>
    <row r="41" spans="1:19" ht="16.5" thickBot="1" x14ac:dyDescent="0.3">
      <c r="A41" s="3" t="s">
        <v>91</v>
      </c>
      <c r="K41" s="3" t="s">
        <v>90</v>
      </c>
      <c r="L41" s="3">
        <f>COUNT(P2:P6)</f>
        <v>5</v>
      </c>
      <c r="M41" s="3">
        <f>SUM(P2:P6)</f>
        <v>364.66666666666669</v>
      </c>
      <c r="N41" s="3">
        <f>AVERAGE(P2:P6)</f>
        <v>72.933333333333337</v>
      </c>
      <c r="O41">
        <f>VAR(P2:P6)</f>
        <v>297.98055555555493</v>
      </c>
      <c r="P41">
        <f>DEVSQ(P2:P6)</f>
        <v>1191.9222222222222</v>
      </c>
      <c r="Q41">
        <f>SQRT(N46/L41)</f>
        <v>8.5492265190527075</v>
      </c>
      <c r="R41">
        <f>N41-Q41*TINV(Q37,M46)</f>
        <v>54.306168909889998</v>
      </c>
      <c r="S41">
        <f>N41+Q41*TINV(Q37,M46)</f>
        <v>91.56049775677667</v>
      </c>
    </row>
    <row r="42" spans="1:19" ht="16.5" thickTop="1" x14ac:dyDescent="0.25">
      <c r="A42" s="23" t="s">
        <v>92</v>
      </c>
      <c r="B42" s="23" t="s">
        <v>84</v>
      </c>
      <c r="C42" s="23" t="s">
        <v>93</v>
      </c>
      <c r="D42" s="23" t="s">
        <v>94</v>
      </c>
      <c r="E42" s="23" t="s">
        <v>95</v>
      </c>
      <c r="F42" s="23" t="s">
        <v>96</v>
      </c>
      <c r="G42" s="23" t="s">
        <v>97</v>
      </c>
      <c r="H42" s="23" t="s">
        <v>98</v>
      </c>
      <c r="I42" s="23" t="s">
        <v>99</v>
      </c>
      <c r="K42" s="19"/>
      <c r="L42" s="19"/>
      <c r="M42" s="19"/>
      <c r="N42" s="19"/>
      <c r="O42" s="25"/>
      <c r="P42" s="25"/>
      <c r="Q42" s="25"/>
      <c r="R42" s="25"/>
      <c r="S42" s="25"/>
    </row>
    <row r="43" spans="1:19" ht="16.5" thickBot="1" x14ac:dyDescent="0.3">
      <c r="A43" s="3" t="s">
        <v>100</v>
      </c>
      <c r="B43" s="3">
        <f>B45-B44</f>
        <v>545.56892592592703</v>
      </c>
      <c r="C43" s="3">
        <f>COUNTA(A37:A39)-1</f>
        <v>2</v>
      </c>
      <c r="D43" s="3">
        <f>B43/C43</f>
        <v>272.78446296296352</v>
      </c>
      <c r="E43" s="3">
        <f>D43/D44</f>
        <v>0.5810479046675634</v>
      </c>
      <c r="F43" s="5">
        <f>FDIST(E43,C43,C44)</f>
        <v>0.5742978488859638</v>
      </c>
      <c r="G43" s="3">
        <f>FINV(G35,C43,C44)</f>
        <v>3.8852938346523942</v>
      </c>
      <c r="H43" s="3">
        <f>SQRT(DEVSQ(D37:D39)/(D44*C43))</f>
        <v>0.34089526387662261</v>
      </c>
      <c r="I43" s="3">
        <f>(B45-C45*D44)/(B45+D44)</f>
        <v>-5.9165267764433357E-2</v>
      </c>
      <c r="K43" s="3" t="s">
        <v>91</v>
      </c>
    </row>
    <row r="44" spans="1:19" ht="16.5" thickTop="1" x14ac:dyDescent="0.25">
      <c r="A44" s="3" t="s">
        <v>101</v>
      </c>
      <c r="B44" s="3">
        <f>SUM(F37:F39)</f>
        <v>5633.6379999999999</v>
      </c>
      <c r="C44" s="3">
        <f>C45-C43</f>
        <v>12</v>
      </c>
      <c r="D44" s="3">
        <f>B44/C44</f>
        <v>469.46983333333333</v>
      </c>
      <c r="K44" s="23" t="s">
        <v>92</v>
      </c>
      <c r="L44" s="23" t="s">
        <v>84</v>
      </c>
      <c r="M44" s="23" t="s">
        <v>93</v>
      </c>
      <c r="N44" s="23" t="s">
        <v>94</v>
      </c>
      <c r="O44" s="24" t="s">
        <v>95</v>
      </c>
      <c r="P44" s="24" t="s">
        <v>96</v>
      </c>
      <c r="Q44" s="24" t="s">
        <v>97</v>
      </c>
      <c r="R44" s="24" t="s">
        <v>98</v>
      </c>
      <c r="S44" s="24" t="s">
        <v>99</v>
      </c>
    </row>
    <row r="45" spans="1:19" x14ac:dyDescent="0.25">
      <c r="A45" s="13" t="s">
        <v>102</v>
      </c>
      <c r="B45" s="13">
        <f>DEVSQ(E2:G6)</f>
        <v>6179.206925925927</v>
      </c>
      <c r="C45" s="13">
        <f>COUNT(E2:G6)-1</f>
        <v>14</v>
      </c>
      <c r="D45" s="13">
        <f>B45/C45</f>
        <v>441.37192328042335</v>
      </c>
      <c r="E45" s="13"/>
      <c r="F45" s="13"/>
      <c r="G45" s="13"/>
      <c r="H45" s="13"/>
      <c r="I45" s="13"/>
      <c r="K45" s="3" t="s">
        <v>100</v>
      </c>
      <c r="L45" s="3">
        <f>L47-L46</f>
        <v>155.44459259259384</v>
      </c>
      <c r="M45" s="3">
        <f>COUNTA(K39:K41)-1</f>
        <v>2</v>
      </c>
      <c r="N45" s="3">
        <f>L45/M45</f>
        <v>77.722296296296918</v>
      </c>
      <c r="O45">
        <f>N45/N46</f>
        <v>0.212677707586827</v>
      </c>
      <c r="P45" s="27">
        <f>FDIST(O45,M45,M46)</f>
        <v>0.81139916299151316</v>
      </c>
      <c r="Q45">
        <f>FINV(Q37,M45,M46)</f>
        <v>3.8852938346523942</v>
      </c>
      <c r="R45">
        <f>SQRT(DEVSQ(N39:N41)/(N46*M45))</f>
        <v>0.20624146410788757</v>
      </c>
      <c r="S45">
        <f>(L47-M47*N46)/(L47+N46)</f>
        <v>-0.11728885650555261</v>
      </c>
    </row>
    <row r="46" spans="1:19" x14ac:dyDescent="0.25">
      <c r="K46" s="3" t="s">
        <v>101</v>
      </c>
      <c r="L46" s="3">
        <f>SUM(P39:P41)</f>
        <v>4385.3564444444446</v>
      </c>
      <c r="M46" s="3">
        <f>M47-M45</f>
        <v>12</v>
      </c>
      <c r="N46" s="3">
        <f>L46/M46</f>
        <v>365.4463703703704</v>
      </c>
    </row>
    <row r="47" spans="1:19" x14ac:dyDescent="0.25">
      <c r="A47" s="3" t="s">
        <v>79</v>
      </c>
      <c r="K47" s="13" t="s">
        <v>102</v>
      </c>
      <c r="L47" s="13">
        <f>DEVSQ(N2:P6)</f>
        <v>4540.8010370370384</v>
      </c>
      <c r="M47" s="13">
        <f>COUNT(N2:P6)-1</f>
        <v>14</v>
      </c>
      <c r="N47" s="13">
        <f>L47/M47</f>
        <v>324.34293121693133</v>
      </c>
      <c r="O47" s="26"/>
      <c r="P47" s="26"/>
      <c r="Q47" s="26"/>
      <c r="R47" s="26"/>
      <c r="S47" s="26"/>
    </row>
    <row r="49" spans="1:9" ht="16.5" thickBot="1" x14ac:dyDescent="0.3">
      <c r="A49" s="3" t="s">
        <v>80</v>
      </c>
      <c r="F49" s="3" t="s">
        <v>81</v>
      </c>
      <c r="G49" s="3">
        <v>0.05</v>
      </c>
    </row>
    <row r="50" spans="1:9" ht="16.5" thickTop="1" x14ac:dyDescent="0.25">
      <c r="A50" s="23" t="s">
        <v>82</v>
      </c>
      <c r="B50" s="23" t="s">
        <v>54</v>
      </c>
      <c r="C50" s="23" t="s">
        <v>53</v>
      </c>
      <c r="D50" s="23" t="s">
        <v>42</v>
      </c>
      <c r="E50" s="23" t="s">
        <v>83</v>
      </c>
      <c r="F50" s="23" t="s">
        <v>84</v>
      </c>
      <c r="G50" s="23" t="s">
        <v>85</v>
      </c>
      <c r="H50" s="23" t="s">
        <v>86</v>
      </c>
      <c r="I50" s="23" t="s">
        <v>87</v>
      </c>
    </row>
    <row r="51" spans="1:9" x14ac:dyDescent="0.25">
      <c r="A51" s="3" t="s">
        <v>88</v>
      </c>
      <c r="B51" s="3">
        <f>COUNT(H2:H6)</f>
        <v>5</v>
      </c>
      <c r="C51" s="3">
        <f>SUM(H2:H6)</f>
        <v>347.36666666666667</v>
      </c>
      <c r="D51" s="3">
        <f>AVERAGE(H2:H6)</f>
        <v>69.473333333333329</v>
      </c>
      <c r="E51" s="3">
        <f>VAR(H2:H6)</f>
        <v>1078.4868888888896</v>
      </c>
      <c r="F51" s="3">
        <f>DEVSQ(H2:H6)</f>
        <v>4313.9475555555555</v>
      </c>
      <c r="G51" s="3">
        <f>SQRT(D58/B51)</f>
        <v>10.728861905056743</v>
      </c>
      <c r="H51" s="3">
        <f>D51-G51*TINV(G49,C58)</f>
        <v>46.09715136686772</v>
      </c>
      <c r="I51" s="3">
        <f>D51+G51*TINV(G49,C58)</f>
        <v>92.849515299798938</v>
      </c>
    </row>
    <row r="52" spans="1:9" x14ac:dyDescent="0.25">
      <c r="A52" s="3" t="s">
        <v>89</v>
      </c>
      <c r="B52" s="3">
        <f>COUNT(I2:I6)</f>
        <v>5</v>
      </c>
      <c r="C52" s="3">
        <f>SUM(I2:I6)</f>
        <v>346.66666666666669</v>
      </c>
      <c r="D52" s="3">
        <f>AVERAGE(I2:I6)</f>
        <v>69.333333333333343</v>
      </c>
      <c r="E52" s="3">
        <f>VAR(I2:I6)</f>
        <v>266.22222222222172</v>
      </c>
      <c r="F52" s="3">
        <f>DEVSQ(I2:I6)</f>
        <v>1064.8888888888885</v>
      </c>
      <c r="G52" s="3">
        <f>SQRT(D58/B52)</f>
        <v>10.728861905056743</v>
      </c>
      <c r="H52" s="3">
        <f>D52-G52*TINV(G49,C58)</f>
        <v>45.957151366867734</v>
      </c>
      <c r="I52" s="3">
        <f>D52+G52*TINV(G49,C58)</f>
        <v>92.709515299798952</v>
      </c>
    </row>
    <row r="53" spans="1:9" x14ac:dyDescent="0.25">
      <c r="A53" s="3" t="s">
        <v>90</v>
      </c>
      <c r="B53" s="3">
        <f>COUNT(J2:J6)</f>
        <v>5</v>
      </c>
      <c r="C53" s="3">
        <f>SUM(J2:J6)</f>
        <v>378.25000000000006</v>
      </c>
      <c r="D53" s="3">
        <f>AVERAGE(J2:J6)</f>
        <v>75.650000000000006</v>
      </c>
      <c r="E53" s="3">
        <f>VAR(J2:J6)</f>
        <v>381.91805555555402</v>
      </c>
      <c r="F53" s="3">
        <f>DEVSQ(J2:J6)</f>
        <v>1527.6722222222222</v>
      </c>
      <c r="G53" s="3">
        <f>SQRT(D58/B53)</f>
        <v>10.728861905056743</v>
      </c>
      <c r="H53" s="3">
        <f>D53-G53*TINV(G49,C58)</f>
        <v>52.273818033534397</v>
      </c>
      <c r="I53" s="3">
        <f>D53+G53*TINV(G49,C58)</f>
        <v>99.026181966465614</v>
      </c>
    </row>
    <row r="54" spans="1:9" x14ac:dyDescent="0.25">
      <c r="A54" s="19"/>
      <c r="B54" s="19"/>
      <c r="C54" s="19"/>
      <c r="D54" s="19"/>
      <c r="E54" s="19"/>
      <c r="F54" s="19"/>
      <c r="G54" s="19"/>
      <c r="H54" s="19"/>
      <c r="I54" s="19"/>
    </row>
    <row r="55" spans="1:9" ht="16.5" thickBot="1" x14ac:dyDescent="0.3">
      <c r="A55" s="3" t="s">
        <v>91</v>
      </c>
    </row>
    <row r="56" spans="1:9" ht="16.5" thickTop="1" x14ac:dyDescent="0.25">
      <c r="A56" s="23" t="s">
        <v>92</v>
      </c>
      <c r="B56" s="23" t="s">
        <v>84</v>
      </c>
      <c r="C56" s="23" t="s">
        <v>93</v>
      </c>
      <c r="D56" s="23" t="s">
        <v>94</v>
      </c>
      <c r="E56" s="23" t="s">
        <v>95</v>
      </c>
      <c r="F56" s="23" t="s">
        <v>96</v>
      </c>
      <c r="G56" s="23" t="s">
        <v>97</v>
      </c>
      <c r="H56" s="23" t="s">
        <v>98</v>
      </c>
      <c r="I56" s="23" t="s">
        <v>99</v>
      </c>
    </row>
    <row r="57" spans="1:9" x14ac:dyDescent="0.25">
      <c r="A57" s="3" t="s">
        <v>100</v>
      </c>
      <c r="B57" s="3">
        <f>B59-B58</f>
        <v>130.11848148148056</v>
      </c>
      <c r="C57" s="3">
        <f>COUNTA(A51:A53)-1</f>
        <v>2</v>
      </c>
      <c r="D57" s="3">
        <f>B57/C57</f>
        <v>65.059240740740279</v>
      </c>
      <c r="E57" s="3">
        <f>D57/D58</f>
        <v>0.11303987681313993</v>
      </c>
      <c r="F57" s="5">
        <f>FDIST(E57,C57,C58)</f>
        <v>0.89405478004657069</v>
      </c>
      <c r="G57" s="3">
        <f>FINV(G49,C57,C58)</f>
        <v>3.8852938346523942</v>
      </c>
      <c r="H57" s="3">
        <f>SQRT(DEVSQ(D51:D53)/(D58*C57))</f>
        <v>0.15035948710549718</v>
      </c>
      <c r="I57" s="3">
        <f>(B59-C59*D58)/(B59+D58)</f>
        <v>-0.13412290560907539</v>
      </c>
    </row>
    <row r="58" spans="1:9" x14ac:dyDescent="0.25">
      <c r="A58" s="3" t="s">
        <v>101</v>
      </c>
      <c r="B58" s="3">
        <f>SUM(F51:F53)</f>
        <v>6906.5086666666666</v>
      </c>
      <c r="C58" s="3">
        <f>C59-C57</f>
        <v>12</v>
      </c>
      <c r="D58" s="3">
        <f>B58/C58</f>
        <v>575.54238888888892</v>
      </c>
    </row>
    <row r="59" spans="1:9" x14ac:dyDescent="0.25">
      <c r="A59" s="13" t="s">
        <v>102</v>
      </c>
      <c r="B59" s="13">
        <f>DEVSQ(H2:J6)</f>
        <v>7036.6271481481472</v>
      </c>
      <c r="C59" s="13">
        <f>COUNT(H2:J6)-1</f>
        <v>14</v>
      </c>
      <c r="D59" s="13">
        <f>B59/C59</f>
        <v>502.61622486772478</v>
      </c>
      <c r="E59" s="13"/>
      <c r="F59" s="13"/>
      <c r="G59" s="13"/>
      <c r="H59" s="13"/>
      <c r="I59" s="1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BF819-8646-9D43-8D32-C7566A95864D}">
  <dimension ref="A1:S59"/>
  <sheetViews>
    <sheetView workbookViewId="0">
      <selection activeCell="K35" sqref="K35"/>
    </sheetView>
  </sheetViews>
  <sheetFormatPr baseColWidth="10" defaultRowHeight="15.75" x14ac:dyDescent="0.25"/>
  <cols>
    <col min="1" max="1" width="15.5" style="3" bestFit="1" customWidth="1"/>
    <col min="2" max="2" width="10.875" style="3"/>
    <col min="3" max="4" width="11" style="3"/>
    <col min="5" max="5" width="10.875" style="3"/>
    <col min="6" max="7" width="11" style="3"/>
    <col min="8" max="8" width="10.875" style="3"/>
    <col min="9" max="10" width="11" style="3"/>
    <col min="11" max="11" width="10.875" style="3"/>
    <col min="12" max="13" width="11" style="3"/>
    <col min="14" max="14" width="10.875" style="3"/>
  </cols>
  <sheetData>
    <row r="1" spans="1:16" x14ac:dyDescent="0.25">
      <c r="A1" s="1" t="s">
        <v>1</v>
      </c>
      <c r="B1" s="1" t="s">
        <v>8</v>
      </c>
      <c r="C1" s="1"/>
      <c r="D1" s="1"/>
      <c r="E1" s="1" t="s">
        <v>14</v>
      </c>
      <c r="F1" s="1"/>
      <c r="G1" s="1"/>
      <c r="H1" s="2" t="s">
        <v>20</v>
      </c>
      <c r="I1" s="2"/>
      <c r="J1" s="2"/>
      <c r="K1" s="2" t="s">
        <v>25</v>
      </c>
      <c r="L1" s="2"/>
      <c r="M1" s="2"/>
      <c r="N1" s="2" t="s">
        <v>32</v>
      </c>
    </row>
    <row r="2" spans="1:16" x14ac:dyDescent="0.25">
      <c r="A2" s="5" t="s">
        <v>33</v>
      </c>
      <c r="B2" s="3">
        <v>66.25</v>
      </c>
      <c r="C2" s="3">
        <v>79</v>
      </c>
      <c r="D2" s="3">
        <v>107.33333330000001</v>
      </c>
      <c r="E2" s="3">
        <v>68.5</v>
      </c>
      <c r="F2" s="3">
        <v>82.333333333333329</v>
      </c>
      <c r="G2" s="3">
        <v>100</v>
      </c>
      <c r="H2" s="3">
        <v>70.5</v>
      </c>
      <c r="I2" s="3">
        <v>95.333333333333329</v>
      </c>
      <c r="J2" s="3">
        <v>99</v>
      </c>
      <c r="K2" s="3">
        <v>79.400000000000006</v>
      </c>
      <c r="L2" s="3">
        <v>99</v>
      </c>
      <c r="M2" s="3">
        <v>90.666666666666671</v>
      </c>
      <c r="N2" s="3">
        <v>81</v>
      </c>
      <c r="O2" s="3">
        <v>94.333333333333329</v>
      </c>
      <c r="P2" s="3">
        <v>87.5</v>
      </c>
    </row>
    <row r="3" spans="1:16" x14ac:dyDescent="0.25">
      <c r="A3" s="5" t="s">
        <v>33</v>
      </c>
      <c r="B3" s="3">
        <v>53.8</v>
      </c>
      <c r="C3" s="3">
        <v>63</v>
      </c>
      <c r="D3" s="3">
        <v>67</v>
      </c>
      <c r="E3" s="3">
        <v>55</v>
      </c>
      <c r="F3" s="3">
        <v>71.666666666666671</v>
      </c>
      <c r="G3" s="3">
        <v>105.25</v>
      </c>
      <c r="H3" s="3">
        <v>62.6</v>
      </c>
      <c r="I3" s="3">
        <v>78.333333333333329</v>
      </c>
      <c r="J3" s="3">
        <v>105.5</v>
      </c>
      <c r="K3" s="3">
        <v>73</v>
      </c>
      <c r="L3" s="3">
        <v>80.5</v>
      </c>
      <c r="M3" s="3">
        <v>97</v>
      </c>
      <c r="N3" s="3">
        <v>79.2</v>
      </c>
      <c r="O3" s="3">
        <v>78.666666666666671</v>
      </c>
      <c r="P3">
        <v>96.5</v>
      </c>
    </row>
    <row r="4" spans="1:16" x14ac:dyDescent="0.25">
      <c r="A4" s="5" t="s">
        <v>33</v>
      </c>
      <c r="B4" s="3">
        <v>105.5</v>
      </c>
      <c r="C4" s="3">
        <v>86</v>
      </c>
      <c r="D4" s="3">
        <v>53.5</v>
      </c>
      <c r="E4" s="3">
        <v>123.66666666666667</v>
      </c>
      <c r="F4" s="3">
        <v>106</v>
      </c>
      <c r="G4" s="3">
        <v>89</v>
      </c>
      <c r="H4" s="3">
        <v>136.33333333333334</v>
      </c>
      <c r="I4" s="3">
        <v>111.33333333333333</v>
      </c>
      <c r="J4" s="3">
        <v>97</v>
      </c>
      <c r="K4" s="3">
        <v>127</v>
      </c>
      <c r="L4" s="3">
        <v>117.33333333333333</v>
      </c>
      <c r="M4" s="3">
        <v>103</v>
      </c>
      <c r="N4" s="3">
        <v>123</v>
      </c>
      <c r="O4" s="3">
        <v>127</v>
      </c>
      <c r="P4" s="3">
        <v>101.5</v>
      </c>
    </row>
    <row r="5" spans="1:16" x14ac:dyDescent="0.25">
      <c r="A5" s="5" t="s">
        <v>33</v>
      </c>
      <c r="B5" s="3">
        <v>55.333333333333336</v>
      </c>
      <c r="C5" s="3">
        <v>61.5</v>
      </c>
      <c r="D5" s="3">
        <v>97.5</v>
      </c>
      <c r="E5" s="3">
        <v>73.333333333333329</v>
      </c>
      <c r="F5" s="3">
        <v>69.75</v>
      </c>
      <c r="G5" s="3">
        <v>91.333333333333329</v>
      </c>
      <c r="H5" s="3">
        <v>89.5</v>
      </c>
      <c r="I5" s="3">
        <v>71.75</v>
      </c>
      <c r="J5" s="3">
        <v>105.5</v>
      </c>
      <c r="K5" s="3">
        <v>88.25</v>
      </c>
      <c r="L5" s="3">
        <v>71.75</v>
      </c>
      <c r="M5" s="3">
        <v>106.33333333333333</v>
      </c>
      <c r="N5" s="3">
        <v>92</v>
      </c>
      <c r="O5" s="3">
        <v>74.666666666666671</v>
      </c>
      <c r="P5" s="3">
        <v>86</v>
      </c>
    </row>
    <row r="6" spans="1:16" x14ac:dyDescent="0.25">
      <c r="A6" s="5" t="s">
        <v>33</v>
      </c>
      <c r="B6" s="3">
        <v>70.5</v>
      </c>
      <c r="C6" s="3">
        <v>68</v>
      </c>
      <c r="D6" s="3">
        <v>90</v>
      </c>
      <c r="E6" s="3">
        <v>50.333333333333336</v>
      </c>
      <c r="F6" s="3">
        <v>87</v>
      </c>
      <c r="G6" s="3">
        <v>95</v>
      </c>
      <c r="H6" s="3">
        <v>69</v>
      </c>
      <c r="I6" s="3">
        <v>89.666666666666671</v>
      </c>
      <c r="J6" s="3">
        <v>91</v>
      </c>
      <c r="K6" s="3">
        <v>79.5</v>
      </c>
      <c r="L6" s="3">
        <v>78.666666666666671</v>
      </c>
      <c r="M6" s="3">
        <v>90</v>
      </c>
      <c r="N6" s="3">
        <v>94.5</v>
      </c>
      <c r="O6" s="3">
        <v>81.333333333333329</v>
      </c>
      <c r="P6" s="3">
        <v>106</v>
      </c>
    </row>
    <row r="7" spans="1:16" x14ac:dyDescent="0.25">
      <c r="A7" s="6" t="s">
        <v>34</v>
      </c>
      <c r="B7" s="3">
        <v>79</v>
      </c>
      <c r="E7" s="3">
        <v>82.333333333333329</v>
      </c>
      <c r="H7" s="3">
        <v>95.333333333333329</v>
      </c>
      <c r="K7" s="3">
        <v>99</v>
      </c>
      <c r="N7" s="3">
        <v>94.333333333333329</v>
      </c>
    </row>
    <row r="8" spans="1:16" x14ac:dyDescent="0.25">
      <c r="A8" s="6" t="s">
        <v>34</v>
      </c>
      <c r="B8" s="3">
        <v>63</v>
      </c>
      <c r="E8" s="3">
        <v>71.666666666666671</v>
      </c>
      <c r="H8" s="3">
        <v>78.333333333333329</v>
      </c>
      <c r="K8" s="3">
        <v>80.5</v>
      </c>
      <c r="N8" s="3">
        <v>78.666666666666671</v>
      </c>
    </row>
    <row r="9" spans="1:16" x14ac:dyDescent="0.25">
      <c r="A9" s="6" t="s">
        <v>34</v>
      </c>
      <c r="B9" s="3">
        <v>86</v>
      </c>
      <c r="E9" s="3">
        <v>106</v>
      </c>
      <c r="H9" s="3">
        <v>111.33333333333333</v>
      </c>
      <c r="K9" s="3">
        <v>117.33333333333333</v>
      </c>
      <c r="N9" s="3">
        <v>127</v>
      </c>
    </row>
    <row r="10" spans="1:16" x14ac:dyDescent="0.25">
      <c r="A10" s="6" t="s">
        <v>34</v>
      </c>
      <c r="B10" s="3">
        <v>61.5</v>
      </c>
      <c r="E10" s="3">
        <v>69.75</v>
      </c>
      <c r="H10" s="3">
        <v>71.75</v>
      </c>
      <c r="K10" s="3">
        <v>71.75</v>
      </c>
      <c r="N10" s="3">
        <v>74.666666666666671</v>
      </c>
    </row>
    <row r="11" spans="1:16" x14ac:dyDescent="0.25">
      <c r="A11" s="6" t="s">
        <v>34</v>
      </c>
      <c r="B11" s="3">
        <v>68</v>
      </c>
      <c r="E11" s="3">
        <v>87</v>
      </c>
      <c r="H11" s="3">
        <v>89.666666666666671</v>
      </c>
      <c r="K11" s="3">
        <v>78.666666666666671</v>
      </c>
      <c r="N11" s="3">
        <v>81.333333333333329</v>
      </c>
    </row>
    <row r="12" spans="1:16" x14ac:dyDescent="0.25">
      <c r="A12" s="7" t="s">
        <v>35</v>
      </c>
      <c r="B12" s="3">
        <v>107.33333330000001</v>
      </c>
      <c r="E12" s="3">
        <v>100</v>
      </c>
      <c r="H12" s="3">
        <v>99</v>
      </c>
      <c r="K12" s="3">
        <v>90.666666666666671</v>
      </c>
      <c r="N12" s="3">
        <v>87.5</v>
      </c>
    </row>
    <row r="13" spans="1:16" x14ac:dyDescent="0.25">
      <c r="A13" s="7" t="s">
        <v>35</v>
      </c>
      <c r="B13" s="3">
        <v>67</v>
      </c>
      <c r="E13" s="3">
        <v>105.25</v>
      </c>
      <c r="H13" s="3">
        <v>105.5</v>
      </c>
      <c r="K13" s="3">
        <v>97</v>
      </c>
      <c r="N13">
        <v>96.5</v>
      </c>
    </row>
    <row r="14" spans="1:16" x14ac:dyDescent="0.25">
      <c r="A14" s="7" t="s">
        <v>35</v>
      </c>
      <c r="B14" s="3">
        <v>53.5</v>
      </c>
      <c r="E14" s="3">
        <v>89</v>
      </c>
      <c r="H14" s="3">
        <v>97</v>
      </c>
      <c r="K14" s="3">
        <v>103</v>
      </c>
      <c r="N14" s="3">
        <v>101.5</v>
      </c>
    </row>
    <row r="15" spans="1:16" x14ac:dyDescent="0.25">
      <c r="A15" s="7" t="s">
        <v>35</v>
      </c>
      <c r="B15" s="3">
        <v>97.5</v>
      </c>
      <c r="E15" s="3">
        <v>91.333333333333329</v>
      </c>
      <c r="H15" s="3">
        <v>105.5</v>
      </c>
      <c r="K15" s="3">
        <v>106.33333333333333</v>
      </c>
      <c r="N15" s="3">
        <v>86</v>
      </c>
    </row>
    <row r="16" spans="1:16" x14ac:dyDescent="0.25">
      <c r="A16" s="7" t="s">
        <v>35</v>
      </c>
      <c r="B16" s="3">
        <v>90</v>
      </c>
      <c r="E16" s="3">
        <v>95</v>
      </c>
      <c r="H16" s="3">
        <v>91</v>
      </c>
      <c r="K16" s="3">
        <v>90</v>
      </c>
      <c r="N16" s="3">
        <v>106</v>
      </c>
    </row>
    <row r="18" spans="1:19" x14ac:dyDescent="0.25">
      <c r="A18" s="3" t="s">
        <v>79</v>
      </c>
    </row>
    <row r="20" spans="1:19" ht="16.5" thickBot="1" x14ac:dyDescent="0.3">
      <c r="A20" s="3" t="s">
        <v>80</v>
      </c>
      <c r="F20" s="3" t="s">
        <v>81</v>
      </c>
      <c r="G20" s="3">
        <v>0.05</v>
      </c>
      <c r="K20" s="3" t="s">
        <v>79</v>
      </c>
    </row>
    <row r="21" spans="1:19" ht="16.5" thickTop="1" x14ac:dyDescent="0.25">
      <c r="A21" s="23" t="s">
        <v>82</v>
      </c>
      <c r="B21" s="23" t="s">
        <v>54</v>
      </c>
      <c r="C21" s="23" t="s">
        <v>53</v>
      </c>
      <c r="D21" s="23" t="s">
        <v>42</v>
      </c>
      <c r="E21" s="23" t="s">
        <v>83</v>
      </c>
      <c r="F21" s="23" t="s">
        <v>84</v>
      </c>
      <c r="G21" s="23" t="s">
        <v>85</v>
      </c>
      <c r="H21" s="23" t="s">
        <v>86</v>
      </c>
      <c r="I21" s="23" t="s">
        <v>87</v>
      </c>
    </row>
    <row r="22" spans="1:19" ht="16.5" thickBot="1" x14ac:dyDescent="0.3">
      <c r="A22" s="3" t="s">
        <v>88</v>
      </c>
      <c r="B22" s="3">
        <f>COUNT(B2:B6)</f>
        <v>5</v>
      </c>
      <c r="C22" s="3">
        <f>SUM(B2:B6)</f>
        <v>351.38333333333333</v>
      </c>
      <c r="D22" s="3">
        <f>AVERAGE(B2:B6)</f>
        <v>70.276666666666671</v>
      </c>
      <c r="E22" s="3">
        <f>VAR(B2:B6)</f>
        <v>437.93272222222186</v>
      </c>
      <c r="F22" s="3">
        <f>DEVSQ(B2:B6)</f>
        <v>1751.7308888888886</v>
      </c>
      <c r="G22" s="3">
        <f>SQRT(D29/B22)</f>
        <v>8.3469752766695873</v>
      </c>
      <c r="H22" s="3">
        <f>D22-G22*TINV(G20,C29)</f>
        <v>52.090169844943809</v>
      </c>
      <c r="I22" s="3">
        <f>D22+G22*TINV(G20,C29)</f>
        <v>88.46316348838954</v>
      </c>
      <c r="K22" s="3" t="s">
        <v>80</v>
      </c>
      <c r="P22" t="s">
        <v>81</v>
      </c>
      <c r="Q22">
        <v>0.05</v>
      </c>
    </row>
    <row r="23" spans="1:19" ht="16.5" thickTop="1" x14ac:dyDescent="0.25">
      <c r="A23" s="3" t="s">
        <v>89</v>
      </c>
      <c r="B23" s="3">
        <f>COUNT(C2:C6)</f>
        <v>5</v>
      </c>
      <c r="C23" s="3">
        <f>SUM(C2:C6)</f>
        <v>357.5</v>
      </c>
      <c r="D23" s="3">
        <f>AVERAGE(C2:C6)</f>
        <v>71.5</v>
      </c>
      <c r="E23" s="3">
        <f>VAR(C2:C6)</f>
        <v>112.75</v>
      </c>
      <c r="F23" s="3">
        <f>DEVSQ(C2:C6)</f>
        <v>451</v>
      </c>
      <c r="G23" s="3">
        <f>SQRT(D29/B23)</f>
        <v>8.3469752766695873</v>
      </c>
      <c r="H23" s="3">
        <f>D23-G23*TINV(G20,C29)</f>
        <v>53.313503178277138</v>
      </c>
      <c r="I23" s="3">
        <f>D23+G23*TINV(G20,C29)</f>
        <v>89.686496821722869</v>
      </c>
      <c r="K23" s="23" t="s">
        <v>82</v>
      </c>
      <c r="L23" s="23" t="s">
        <v>54</v>
      </c>
      <c r="M23" s="23" t="s">
        <v>53</v>
      </c>
      <c r="N23" s="23" t="s">
        <v>42</v>
      </c>
      <c r="O23" s="24" t="s">
        <v>83</v>
      </c>
      <c r="P23" s="24" t="s">
        <v>84</v>
      </c>
      <c r="Q23" s="24" t="s">
        <v>85</v>
      </c>
      <c r="R23" s="24" t="s">
        <v>86</v>
      </c>
      <c r="S23" s="24" t="s">
        <v>87</v>
      </c>
    </row>
    <row r="24" spans="1:19" x14ac:dyDescent="0.25">
      <c r="A24" s="3" t="s">
        <v>90</v>
      </c>
      <c r="B24" s="3">
        <f>COUNT(D2:D6)</f>
        <v>5</v>
      </c>
      <c r="C24" s="3">
        <f>SUM(D2:D6)</f>
        <v>415.33333329999999</v>
      </c>
      <c r="D24" s="3">
        <f>AVERAGE(D2:D6)</f>
        <v>83.066666659999996</v>
      </c>
      <c r="E24" s="3">
        <f>VAR(D2:D6)</f>
        <v>494.3972218177787</v>
      </c>
      <c r="F24" s="3">
        <f>DEVSQ(D2:D6)</f>
        <v>1977.5888872711114</v>
      </c>
      <c r="G24" s="3">
        <f>SQRT(D29/B24)</f>
        <v>8.3469752766695873</v>
      </c>
      <c r="H24" s="3">
        <f>D24-G24*TINV(G20,C29)</f>
        <v>64.880169838277141</v>
      </c>
      <c r="I24" s="3">
        <f>D24+G24*TINV(G20,C29)</f>
        <v>101.25316348172285</v>
      </c>
      <c r="K24" s="3" t="s">
        <v>88</v>
      </c>
      <c r="L24" s="3">
        <f>COUNT(K2:K6)</f>
        <v>5</v>
      </c>
      <c r="M24" s="3">
        <f>SUM(K2:K6)</f>
        <v>447.15</v>
      </c>
      <c r="N24" s="3">
        <f>AVERAGE(K2:K6)</f>
        <v>89.429999999999993</v>
      </c>
      <c r="O24">
        <f>VAR(K2:K6)</f>
        <v>470.51200000000244</v>
      </c>
      <c r="P24">
        <f>DEVSQ(K2:K6)</f>
        <v>1882.0479999999998</v>
      </c>
      <c r="Q24">
        <f>SQRT(N31/L24)</f>
        <v>7.6068234476003811</v>
      </c>
      <c r="R24">
        <f>N24-Q24*TINV(Q22,M31)</f>
        <v>72.856155479354783</v>
      </c>
      <c r="S24">
        <f>N24+Q24*TINV(Q22,M31)</f>
        <v>106.0038445206452</v>
      </c>
    </row>
    <row r="25" spans="1:19" x14ac:dyDescent="0.25">
      <c r="A25" s="19"/>
      <c r="B25" s="19"/>
      <c r="C25" s="19"/>
      <c r="D25" s="19"/>
      <c r="E25" s="19"/>
      <c r="F25" s="19"/>
      <c r="G25" s="19"/>
      <c r="H25" s="19"/>
      <c r="I25" s="19"/>
      <c r="K25" s="3" t="s">
        <v>89</v>
      </c>
      <c r="L25" s="3">
        <f>COUNT(L2:L6)</f>
        <v>5</v>
      </c>
      <c r="M25" s="3">
        <f>SUM(L2:L6)</f>
        <v>447.25</v>
      </c>
      <c r="N25" s="3">
        <f>AVERAGE(L2:L6)</f>
        <v>89.45</v>
      </c>
      <c r="O25">
        <f>VAR(L2:L6)</f>
        <v>344.58888888888941</v>
      </c>
      <c r="P25">
        <f>DEVSQ(L2:L6)</f>
        <v>1378.3555555555552</v>
      </c>
      <c r="Q25">
        <f>SQRT(N31/L25)</f>
        <v>7.6068234476003811</v>
      </c>
      <c r="R25">
        <f>N25-Q25*TINV(Q22,M31)</f>
        <v>72.876155479354793</v>
      </c>
      <c r="S25">
        <f>N25+Q25*TINV(Q22,M31)</f>
        <v>106.02384452064521</v>
      </c>
    </row>
    <row r="26" spans="1:19" ht="16.5" thickBot="1" x14ac:dyDescent="0.3">
      <c r="A26" s="3" t="s">
        <v>91</v>
      </c>
      <c r="K26" s="3" t="s">
        <v>90</v>
      </c>
      <c r="L26" s="3">
        <f>COUNT(M2:M6)</f>
        <v>5</v>
      </c>
      <c r="M26" s="3">
        <f>SUM(M2:M6)</f>
        <v>487</v>
      </c>
      <c r="N26" s="3">
        <f>AVERAGE(M2:M6)</f>
        <v>97.4</v>
      </c>
      <c r="O26">
        <f>VAR(M2:M6)</f>
        <v>52.855555555555519</v>
      </c>
      <c r="P26">
        <f>DEVSQ(M2:M6)</f>
        <v>211.42222222222208</v>
      </c>
      <c r="Q26">
        <f>SQRT(N31/L26)</f>
        <v>7.6068234476003811</v>
      </c>
      <c r="R26">
        <f>N26-Q26*TINV(Q22,M31)</f>
        <v>80.826155479354796</v>
      </c>
      <c r="S26">
        <f>N26+Q26*TINV(Q22,M31)</f>
        <v>113.97384452064522</v>
      </c>
    </row>
    <row r="27" spans="1:19" ht="16.5" thickTop="1" x14ac:dyDescent="0.25">
      <c r="A27" s="23" t="s">
        <v>92</v>
      </c>
      <c r="B27" s="23" t="s">
        <v>84</v>
      </c>
      <c r="C27" s="23" t="s">
        <v>93</v>
      </c>
      <c r="D27" s="23" t="s">
        <v>94</v>
      </c>
      <c r="E27" s="23" t="s">
        <v>95</v>
      </c>
      <c r="F27" s="23" t="s">
        <v>96</v>
      </c>
      <c r="G27" s="23" t="s">
        <v>97</v>
      </c>
      <c r="H27" s="23" t="s">
        <v>98</v>
      </c>
      <c r="I27" s="23" t="s">
        <v>99</v>
      </c>
      <c r="K27" s="19"/>
      <c r="L27" s="19"/>
      <c r="M27" s="19"/>
      <c r="N27" s="19"/>
      <c r="O27" s="25"/>
      <c r="P27" s="25"/>
      <c r="Q27" s="25"/>
      <c r="R27" s="25"/>
      <c r="S27" s="25"/>
    </row>
    <row r="28" spans="1:19" ht="16.5" thickBot="1" x14ac:dyDescent="0.3">
      <c r="A28" s="3" t="s">
        <v>100</v>
      </c>
      <c r="B28" s="3">
        <f>B30-B29</f>
        <v>498.11403649577915</v>
      </c>
      <c r="C28" s="3">
        <f>COUNTA(A22:A24)-1</f>
        <v>2</v>
      </c>
      <c r="D28" s="3">
        <f>B28/C28</f>
        <v>249.05701824788957</v>
      </c>
      <c r="E28" s="3">
        <f>D28/D29</f>
        <v>0.71494153055440424</v>
      </c>
      <c r="F28" s="3">
        <f>FDIST(E28,C28,C29)</f>
        <v>0.50892535650593951</v>
      </c>
      <c r="G28" s="3">
        <f>FINV(G20,C28,C29)</f>
        <v>3.8852938346523942</v>
      </c>
      <c r="H28" s="3">
        <f>SQRT(DEVSQ(D22:D24)/(D29*C28))</f>
        <v>0.37813794587541766</v>
      </c>
      <c r="I28" s="3">
        <f>(B30-C30*D29)/(B30+D29)</f>
        <v>-3.9509463553988315E-2</v>
      </c>
      <c r="K28" s="3" t="s">
        <v>91</v>
      </c>
    </row>
    <row r="29" spans="1:19" ht="16.5" thickTop="1" x14ac:dyDescent="0.25">
      <c r="A29" s="3" t="s">
        <v>101</v>
      </c>
      <c r="B29" s="3">
        <f>SUM(F22:F24)</f>
        <v>4180.3197761599995</v>
      </c>
      <c r="C29" s="3">
        <f>C30-C28</f>
        <v>12</v>
      </c>
      <c r="D29" s="3">
        <f>B29/C29</f>
        <v>348.35998134666664</v>
      </c>
      <c r="K29" s="23" t="s">
        <v>92</v>
      </c>
      <c r="L29" s="23" t="s">
        <v>84</v>
      </c>
      <c r="M29" s="23" t="s">
        <v>93</v>
      </c>
      <c r="N29" s="23" t="s">
        <v>94</v>
      </c>
      <c r="O29" s="24" t="s">
        <v>95</v>
      </c>
      <c r="P29" s="24" t="s">
        <v>96</v>
      </c>
      <c r="Q29" s="24" t="s">
        <v>97</v>
      </c>
      <c r="R29" s="24" t="s">
        <v>98</v>
      </c>
      <c r="S29" s="24" t="s">
        <v>99</v>
      </c>
    </row>
    <row r="30" spans="1:19" x14ac:dyDescent="0.25">
      <c r="A30" s="13" t="s">
        <v>102</v>
      </c>
      <c r="B30" s="13">
        <f>DEVSQ(B2:D6)</f>
        <v>4678.4338126557786</v>
      </c>
      <c r="C30" s="13">
        <f>COUNT(B2:D6)-1</f>
        <v>14</v>
      </c>
      <c r="D30" s="13">
        <f>B30/C30</f>
        <v>334.17384376112705</v>
      </c>
      <c r="E30" s="13"/>
      <c r="F30" s="13"/>
      <c r="G30" s="13"/>
      <c r="H30" s="13"/>
      <c r="I30" s="13"/>
      <c r="K30" s="3" t="s">
        <v>100</v>
      </c>
      <c r="L30" s="3">
        <f>L32-L31</f>
        <v>211.20633333333399</v>
      </c>
      <c r="M30" s="3">
        <f>COUNTA(K24:K26)-1</f>
        <v>2</v>
      </c>
      <c r="N30" s="3">
        <f>L30/M30</f>
        <v>105.60316666666699</v>
      </c>
      <c r="O30">
        <f>N30/N31</f>
        <v>0.36500621895005608</v>
      </c>
      <c r="P30">
        <f>FDIST(O30,M30,M31)</f>
        <v>0.70164027223375114</v>
      </c>
      <c r="Q30">
        <f>FINV(Q22,M30,M31)</f>
        <v>3.8852938346523942</v>
      </c>
      <c r="R30">
        <f>SQRT(DEVSQ(N24:N26)/(N31*M30))</f>
        <v>0.27018742344900354</v>
      </c>
      <c r="S30">
        <f>(L32-M32*N31)/(L32+N31)</f>
        <v>-9.2497189485002601E-2</v>
      </c>
    </row>
    <row r="31" spans="1:19" x14ac:dyDescent="0.25">
      <c r="K31" s="3" t="s">
        <v>101</v>
      </c>
      <c r="L31" s="3">
        <f>SUM(P24:P26)</f>
        <v>3471.8257777777767</v>
      </c>
      <c r="M31" s="3">
        <f>M32-M30</f>
        <v>12</v>
      </c>
      <c r="N31" s="3">
        <f>L31/M31</f>
        <v>289.31881481481474</v>
      </c>
    </row>
    <row r="32" spans="1:19" x14ac:dyDescent="0.25">
      <c r="K32" s="13" t="s">
        <v>102</v>
      </c>
      <c r="L32" s="13">
        <f>DEVSQ(K2:M6)</f>
        <v>3683.0321111111107</v>
      </c>
      <c r="M32" s="13">
        <f>COUNT(K2:M6)-1</f>
        <v>14</v>
      </c>
      <c r="N32" s="13">
        <f>L32/M32</f>
        <v>263.07372222222222</v>
      </c>
      <c r="O32" s="26"/>
      <c r="P32" s="26"/>
      <c r="Q32" s="26"/>
      <c r="R32" s="26"/>
      <c r="S32" s="26"/>
    </row>
    <row r="33" spans="1:19" x14ac:dyDescent="0.25">
      <c r="A33" s="3" t="s">
        <v>79</v>
      </c>
    </row>
    <row r="35" spans="1:19" ht="16.5" thickBot="1" x14ac:dyDescent="0.3">
      <c r="A35" s="3" t="s">
        <v>80</v>
      </c>
      <c r="F35" s="3" t="s">
        <v>81</v>
      </c>
      <c r="G35" s="3">
        <v>0.05</v>
      </c>
      <c r="K35" s="3" t="s">
        <v>79</v>
      </c>
    </row>
    <row r="36" spans="1:19" ht="16.5" thickTop="1" x14ac:dyDescent="0.25">
      <c r="A36" s="23" t="s">
        <v>82</v>
      </c>
      <c r="B36" s="23" t="s">
        <v>54</v>
      </c>
      <c r="C36" s="23" t="s">
        <v>53</v>
      </c>
      <c r="D36" s="23" t="s">
        <v>42</v>
      </c>
      <c r="E36" s="23" t="s">
        <v>83</v>
      </c>
      <c r="F36" s="23" t="s">
        <v>84</v>
      </c>
      <c r="G36" s="23" t="s">
        <v>85</v>
      </c>
      <c r="H36" s="23" t="s">
        <v>86</v>
      </c>
      <c r="I36" s="23" t="s">
        <v>87</v>
      </c>
    </row>
    <row r="37" spans="1:19" ht="16.5" thickBot="1" x14ac:dyDescent="0.3">
      <c r="A37" s="3" t="s">
        <v>88</v>
      </c>
      <c r="B37" s="3">
        <f>COUNT(E2:E6)</f>
        <v>5</v>
      </c>
      <c r="C37" s="3">
        <f>SUM(E2:E6)</f>
        <v>370.83333333333331</v>
      </c>
      <c r="D37" s="3">
        <f>AVERAGE(E2:E6)</f>
        <v>74.166666666666657</v>
      </c>
      <c r="E37" s="3">
        <f>VAR(E2:E6)</f>
        <v>854.61111111111222</v>
      </c>
      <c r="F37" s="3">
        <f>DEVSQ(E2:E6)</f>
        <v>3418.4444444444448</v>
      </c>
      <c r="G37" s="3">
        <f>SQRT(D44/B37)</f>
        <v>8.6028634337213141</v>
      </c>
      <c r="H37" s="3">
        <f>D37-G37*TINV(G35,C44)</f>
        <v>55.422637445399587</v>
      </c>
      <c r="I37" s="3">
        <f>D37+G37*TINV(G35,C44)</f>
        <v>92.910695887933727</v>
      </c>
      <c r="K37" s="3" t="s">
        <v>80</v>
      </c>
      <c r="P37" t="s">
        <v>81</v>
      </c>
      <c r="Q37">
        <v>0.05</v>
      </c>
    </row>
    <row r="38" spans="1:19" ht="16.5" thickTop="1" x14ac:dyDescent="0.25">
      <c r="A38" s="3" t="s">
        <v>89</v>
      </c>
      <c r="B38" s="3">
        <f>COUNT(F2:F6)</f>
        <v>5</v>
      </c>
      <c r="C38" s="3">
        <f>SUM(F2:F6)</f>
        <v>416.75</v>
      </c>
      <c r="D38" s="3">
        <f>AVERAGE(F2:F6)</f>
        <v>83.35</v>
      </c>
      <c r="E38" s="3">
        <f>VAR(F2:F6)</f>
        <v>212.2097222222219</v>
      </c>
      <c r="F38" s="3">
        <f>DEVSQ(F2:F6)</f>
        <v>848.83888888888873</v>
      </c>
      <c r="G38" s="3">
        <f>SQRT(D44/B38)</f>
        <v>8.6028634337213141</v>
      </c>
      <c r="H38" s="3">
        <f>D38-G38*TINV(G35,C44)</f>
        <v>64.605970778732924</v>
      </c>
      <c r="I38" s="3">
        <f>D38+G38*TINV(G35,C44)</f>
        <v>102.09402922126706</v>
      </c>
      <c r="K38" s="23" t="s">
        <v>82</v>
      </c>
      <c r="L38" s="23" t="s">
        <v>54</v>
      </c>
      <c r="M38" s="23" t="s">
        <v>53</v>
      </c>
      <c r="N38" s="23" t="s">
        <v>42</v>
      </c>
      <c r="O38" s="24" t="s">
        <v>83</v>
      </c>
      <c r="P38" s="24" t="s">
        <v>84</v>
      </c>
      <c r="Q38" s="24" t="s">
        <v>85</v>
      </c>
      <c r="R38" s="24" t="s">
        <v>86</v>
      </c>
      <c r="S38" s="24" t="s">
        <v>87</v>
      </c>
    </row>
    <row r="39" spans="1:19" x14ac:dyDescent="0.25">
      <c r="A39" s="3" t="s">
        <v>90</v>
      </c>
      <c r="B39" s="3">
        <f>COUNT(G2:G6)</f>
        <v>5</v>
      </c>
      <c r="C39" s="3">
        <f>SUM(G2:G6)</f>
        <v>480.58333333333331</v>
      </c>
      <c r="D39" s="3">
        <f>AVERAGE(G2:G6)</f>
        <v>96.11666666666666</v>
      </c>
      <c r="E39" s="3">
        <f>VAR(G2:G6)</f>
        <v>43.318055555555567</v>
      </c>
      <c r="F39" s="3">
        <f>DEVSQ(G2:G6)</f>
        <v>173.27222222222227</v>
      </c>
      <c r="G39" s="3">
        <f>SQRT(D44/B39)</f>
        <v>8.6028634337213141</v>
      </c>
      <c r="H39" s="3">
        <f>D39-G39*TINV(G35,C44)</f>
        <v>77.37263744539959</v>
      </c>
      <c r="I39" s="3">
        <f>D39+G39*TINV(G35,C44)</f>
        <v>114.86069588793373</v>
      </c>
      <c r="K39" s="3" t="s">
        <v>88</v>
      </c>
      <c r="L39" s="3">
        <f>COUNT(N2:N6)</f>
        <v>5</v>
      </c>
      <c r="M39" s="3">
        <f>SUM(N2:N6)</f>
        <v>469.7</v>
      </c>
      <c r="N39" s="3">
        <f>AVERAGE(N2:N6)</f>
        <v>93.94</v>
      </c>
      <c r="O39">
        <f>VAR(N2:N6)</f>
        <v>308.3179999999993</v>
      </c>
      <c r="P39">
        <f>DEVSQ(N2:N6)</f>
        <v>1233.2719999999999</v>
      </c>
      <c r="Q39">
        <f>SQRT(N46/L39)</f>
        <v>7.4766485857016223</v>
      </c>
      <c r="R39">
        <f>N39-Q39*TINV(Q37,M46)</f>
        <v>77.649782138559971</v>
      </c>
      <c r="S39">
        <f>N39+Q39*TINV(Q37,M46)</f>
        <v>110.23021786144002</v>
      </c>
    </row>
    <row r="40" spans="1:19" x14ac:dyDescent="0.25">
      <c r="A40" s="19"/>
      <c r="B40" s="19"/>
      <c r="C40" s="19"/>
      <c r="D40" s="19"/>
      <c r="E40" s="19"/>
      <c r="F40" s="19"/>
      <c r="G40" s="19"/>
      <c r="H40" s="19"/>
      <c r="I40" s="19"/>
      <c r="K40" s="3" t="s">
        <v>89</v>
      </c>
      <c r="L40" s="3">
        <f>COUNT(O2:O6)</f>
        <v>5</v>
      </c>
      <c r="M40" s="3">
        <f>SUM(O2:O6)</f>
        <v>456</v>
      </c>
      <c r="N40" s="3">
        <f>AVERAGE(O2:O6)</f>
        <v>91.2</v>
      </c>
      <c r="O40">
        <f>VAR(O2:O6)</f>
        <v>454.81111111111204</v>
      </c>
      <c r="P40">
        <f>DEVSQ(O2:O6)</f>
        <v>1819.2444444444443</v>
      </c>
      <c r="Q40">
        <f>SQRT(N46/L40)</f>
        <v>7.4766485857016223</v>
      </c>
      <c r="R40">
        <f>N40-Q40*TINV(Q37,M46)</f>
        <v>74.909782138559962</v>
      </c>
      <c r="S40">
        <f>N40+Q40*TINV(Q37,M46)</f>
        <v>107.49021786144004</v>
      </c>
    </row>
    <row r="41" spans="1:19" ht="16.5" thickBot="1" x14ac:dyDescent="0.3">
      <c r="A41" s="3" t="s">
        <v>91</v>
      </c>
      <c r="K41" s="3" t="s">
        <v>90</v>
      </c>
      <c r="L41" s="3">
        <f>COUNT(P2:P6)</f>
        <v>5</v>
      </c>
      <c r="M41" s="3">
        <f>SUM(P2:P6)</f>
        <v>477.5</v>
      </c>
      <c r="N41" s="3">
        <f>AVERAGE(P2:P6)</f>
        <v>95.5</v>
      </c>
      <c r="O41">
        <f>VAR(P2:P6)</f>
        <v>75.375</v>
      </c>
      <c r="P41">
        <f>DEVSQ(P2:P6)</f>
        <v>301.5</v>
      </c>
      <c r="Q41">
        <f>SQRT(N46/L41)</f>
        <v>7.4766485857016223</v>
      </c>
      <c r="R41">
        <f>N41-Q41*TINV(Q37,M46)</f>
        <v>79.209782138559973</v>
      </c>
      <c r="S41">
        <f>N41+Q41*TINV(Q37,M46)</f>
        <v>111.79021786144003</v>
      </c>
    </row>
    <row r="42" spans="1:19" ht="16.5" thickTop="1" x14ac:dyDescent="0.25">
      <c r="A42" s="23" t="s">
        <v>92</v>
      </c>
      <c r="B42" s="23" t="s">
        <v>84</v>
      </c>
      <c r="C42" s="23" t="s">
        <v>93</v>
      </c>
      <c r="D42" s="23" t="s">
        <v>94</v>
      </c>
      <c r="E42" s="23" t="s">
        <v>95</v>
      </c>
      <c r="F42" s="23" t="s">
        <v>96</v>
      </c>
      <c r="G42" s="23" t="s">
        <v>97</v>
      </c>
      <c r="H42" s="23" t="s">
        <v>98</v>
      </c>
      <c r="I42" s="23" t="s">
        <v>99</v>
      </c>
      <c r="K42" s="19"/>
      <c r="L42" s="19"/>
      <c r="M42" s="19"/>
      <c r="N42" s="19"/>
      <c r="O42" s="25"/>
      <c r="P42" s="25"/>
      <c r="Q42" s="25"/>
      <c r="R42" s="25"/>
      <c r="S42" s="25"/>
    </row>
    <row r="43" spans="1:19" ht="16.5" thickBot="1" x14ac:dyDescent="0.3">
      <c r="A43" s="3" t="s">
        <v>100</v>
      </c>
      <c r="B43" s="3">
        <f>B45-B44</f>
        <v>1215.2064814814821</v>
      </c>
      <c r="C43" s="3">
        <f>COUNTA(A37:A39)-1</f>
        <v>2</v>
      </c>
      <c r="D43" s="3">
        <f>B43/C43</f>
        <v>607.60324074074106</v>
      </c>
      <c r="E43" s="3">
        <f>D43/D44</f>
        <v>1.6419654697860637</v>
      </c>
      <c r="F43" s="3">
        <f>FDIST(E43,C43,C44)</f>
        <v>0.23424863901541476</v>
      </c>
      <c r="G43" s="3">
        <f>FINV(G35,C43,C44)</f>
        <v>3.8852938346523942</v>
      </c>
      <c r="H43" s="3">
        <f>SQRT(DEVSQ(D37:D39)/(D44*C43))</f>
        <v>0.5730559256802189</v>
      </c>
      <c r="I43" s="3">
        <f>(B45-C45*D44)/(B45+D44)</f>
        <v>7.8846498694734993E-2</v>
      </c>
      <c r="K43" s="3" t="s">
        <v>91</v>
      </c>
    </row>
    <row r="44" spans="1:19" ht="16.5" thickTop="1" x14ac:dyDescent="0.25">
      <c r="A44" s="3" t="s">
        <v>101</v>
      </c>
      <c r="B44" s="3">
        <f>SUM(F37:F39)</f>
        <v>4440.5555555555557</v>
      </c>
      <c r="C44" s="3">
        <f>C45-C43</f>
        <v>12</v>
      </c>
      <c r="D44" s="3">
        <f>B44/C44</f>
        <v>370.0462962962963</v>
      </c>
      <c r="K44" s="23" t="s">
        <v>92</v>
      </c>
      <c r="L44" s="23" t="s">
        <v>84</v>
      </c>
      <c r="M44" s="23" t="s">
        <v>93</v>
      </c>
      <c r="N44" s="23" t="s">
        <v>94</v>
      </c>
      <c r="O44" s="24" t="s">
        <v>95</v>
      </c>
      <c r="P44" s="24" t="s">
        <v>96</v>
      </c>
      <c r="Q44" s="24" t="s">
        <v>97</v>
      </c>
      <c r="R44" s="24" t="s">
        <v>98</v>
      </c>
      <c r="S44" s="24" t="s">
        <v>99</v>
      </c>
    </row>
    <row r="45" spans="1:19" x14ac:dyDescent="0.25">
      <c r="A45" s="13" t="s">
        <v>102</v>
      </c>
      <c r="B45" s="13">
        <f>DEVSQ(E2:G6)</f>
        <v>5655.7620370370378</v>
      </c>
      <c r="C45" s="13">
        <f>COUNT(E2:G6)-1</f>
        <v>14</v>
      </c>
      <c r="D45" s="13">
        <f>B45/C45</f>
        <v>403.98300264550272</v>
      </c>
      <c r="E45" s="13"/>
      <c r="F45" s="13"/>
      <c r="G45" s="13"/>
      <c r="H45" s="13"/>
      <c r="I45" s="13"/>
      <c r="K45" s="3" t="s">
        <v>100</v>
      </c>
      <c r="L45" s="3">
        <f>L47-L46</f>
        <v>47.385333333333165</v>
      </c>
      <c r="M45" s="3">
        <f>COUNTA(K39:K41)-1</f>
        <v>2</v>
      </c>
      <c r="N45" s="3">
        <f>L45/M45</f>
        <v>23.692666666666582</v>
      </c>
      <c r="O45">
        <f>N45/N46</f>
        <v>8.4767622553231739E-2</v>
      </c>
      <c r="P45">
        <f>FDIST(O45,M45,M46)</f>
        <v>0.91927091439406061</v>
      </c>
      <c r="Q45">
        <f>FINV(Q37,M45,M46)</f>
        <v>3.8852938346523942</v>
      </c>
      <c r="R45">
        <f>SQRT(DEVSQ(N39:N41)/(N46*M45))</f>
        <v>0.13020570076093588</v>
      </c>
      <c r="S45">
        <f>(L47-M47*N46)/(L47+N46)</f>
        <v>-0.13899235780349198</v>
      </c>
    </row>
    <row r="46" spans="1:19" x14ac:dyDescent="0.25">
      <c r="K46" s="3" t="s">
        <v>101</v>
      </c>
      <c r="L46" s="3">
        <f>SUM(P39:P41)</f>
        <v>3354.0164444444445</v>
      </c>
      <c r="M46" s="3">
        <f>M47-M45</f>
        <v>12</v>
      </c>
      <c r="N46" s="3">
        <f>L46/M46</f>
        <v>279.50137037037035</v>
      </c>
    </row>
    <row r="47" spans="1:19" x14ac:dyDescent="0.25">
      <c r="A47" s="3" t="s">
        <v>79</v>
      </c>
      <c r="K47" s="13" t="s">
        <v>102</v>
      </c>
      <c r="L47" s="13">
        <f>DEVSQ(N2:P6)</f>
        <v>3401.4017777777776</v>
      </c>
      <c r="M47" s="13">
        <f>COUNT(N2:P6)-1</f>
        <v>14</v>
      </c>
      <c r="N47" s="13">
        <f>L47/M47</f>
        <v>242.95726984126983</v>
      </c>
      <c r="O47" s="26"/>
      <c r="P47" s="26"/>
      <c r="Q47" s="26"/>
      <c r="R47" s="26"/>
      <c r="S47" s="26"/>
    </row>
    <row r="49" spans="1:9" ht="16.5" thickBot="1" x14ac:dyDescent="0.3">
      <c r="A49" s="3" t="s">
        <v>80</v>
      </c>
      <c r="F49" s="3" t="s">
        <v>81</v>
      </c>
      <c r="G49" s="3">
        <v>0.05</v>
      </c>
    </row>
    <row r="50" spans="1:9" ht="16.5" thickTop="1" x14ac:dyDescent="0.25">
      <c r="A50" s="23" t="s">
        <v>82</v>
      </c>
      <c r="B50" s="23" t="s">
        <v>54</v>
      </c>
      <c r="C50" s="23" t="s">
        <v>53</v>
      </c>
      <c r="D50" s="23" t="s">
        <v>42</v>
      </c>
      <c r="E50" s="23" t="s">
        <v>83</v>
      </c>
      <c r="F50" s="23" t="s">
        <v>84</v>
      </c>
      <c r="G50" s="23" t="s">
        <v>85</v>
      </c>
      <c r="H50" s="23" t="s">
        <v>86</v>
      </c>
      <c r="I50" s="23" t="s">
        <v>87</v>
      </c>
    </row>
    <row r="51" spans="1:9" x14ac:dyDescent="0.25">
      <c r="A51" s="3" t="s">
        <v>88</v>
      </c>
      <c r="B51" s="3">
        <f>COUNT(H2:H6)</f>
        <v>5</v>
      </c>
      <c r="C51" s="3">
        <f>SUM(H2:H6)</f>
        <v>427.93333333333334</v>
      </c>
      <c r="D51" s="3">
        <f>AVERAGE(H2:H6)</f>
        <v>85.586666666666673</v>
      </c>
      <c r="E51" s="3">
        <f>VAR(H2:H6)</f>
        <v>905.41255555555654</v>
      </c>
      <c r="F51" s="3">
        <f>DEVSQ(H2:H6)</f>
        <v>3621.6502222222234</v>
      </c>
      <c r="G51" s="3">
        <f>SQRT(D58/B51)</f>
        <v>8.8718867257237957</v>
      </c>
      <c r="H51" s="3">
        <f>D51-G51*TINV(G49,C58)</f>
        <v>66.25648604530528</v>
      </c>
      <c r="I51" s="3">
        <f>D51+G51*TINV(G49,C58)</f>
        <v>104.91684728802807</v>
      </c>
    </row>
    <row r="52" spans="1:9" x14ac:dyDescent="0.25">
      <c r="A52" s="3" t="s">
        <v>89</v>
      </c>
      <c r="B52" s="3">
        <f>COUNT(I2:I6)</f>
        <v>5</v>
      </c>
      <c r="C52" s="3">
        <f>SUM(I2:I6)</f>
        <v>446.41666666666669</v>
      </c>
      <c r="D52" s="3">
        <f>AVERAGE(I2:I6)</f>
        <v>89.283333333333331</v>
      </c>
      <c r="E52" s="3">
        <f>VAR(I2:I6)</f>
        <v>237.56805555555366</v>
      </c>
      <c r="F52" s="3">
        <f>DEVSQ(I2:I6)</f>
        <v>950.27222222222201</v>
      </c>
      <c r="G52" s="3">
        <f>SQRT(D58/B52)</f>
        <v>8.8718867257237957</v>
      </c>
      <c r="H52" s="3">
        <f>D52-G52*TINV(G49,C58)</f>
        <v>69.953152711971939</v>
      </c>
      <c r="I52" s="3">
        <f>D52+G52*TINV(G49,C58)</f>
        <v>108.61351395469472</v>
      </c>
    </row>
    <row r="53" spans="1:9" x14ac:dyDescent="0.25">
      <c r="A53" s="3" t="s">
        <v>90</v>
      </c>
      <c r="B53" s="3">
        <f>COUNT(J2:J6)</f>
        <v>5</v>
      </c>
      <c r="C53" s="3">
        <f>SUM(J2:J6)</f>
        <v>498</v>
      </c>
      <c r="D53" s="3">
        <f>AVERAGE(J2:J6)</f>
        <v>99.6</v>
      </c>
      <c r="E53" s="3">
        <f>VAR(J2:J6)</f>
        <v>37.674999999999997</v>
      </c>
      <c r="F53" s="3">
        <f>DEVSQ(J2:J6)</f>
        <v>150.69999999999999</v>
      </c>
      <c r="G53" s="3">
        <f>SQRT(D58/B53)</f>
        <v>8.8718867257237957</v>
      </c>
      <c r="H53" s="3">
        <f>D53-G53*TINV(G49,C58)</f>
        <v>80.269819378638601</v>
      </c>
      <c r="I53" s="3">
        <f>D53+G53*TINV(G49,C58)</f>
        <v>118.93018062136139</v>
      </c>
    </row>
    <row r="54" spans="1:9" x14ac:dyDescent="0.25">
      <c r="A54" s="19"/>
      <c r="B54" s="19"/>
      <c r="C54" s="19"/>
      <c r="D54" s="19"/>
      <c r="E54" s="19"/>
      <c r="F54" s="19"/>
      <c r="G54" s="19"/>
      <c r="H54" s="19"/>
      <c r="I54" s="19"/>
    </row>
    <row r="55" spans="1:9" ht="16.5" thickBot="1" x14ac:dyDescent="0.3">
      <c r="A55" s="3" t="s">
        <v>91</v>
      </c>
    </row>
    <row r="56" spans="1:9" ht="16.5" thickTop="1" x14ac:dyDescent="0.25">
      <c r="A56" s="23" t="s">
        <v>92</v>
      </c>
      <c r="B56" s="23" t="s">
        <v>84</v>
      </c>
      <c r="C56" s="23" t="s">
        <v>93</v>
      </c>
      <c r="D56" s="23" t="s">
        <v>94</v>
      </c>
      <c r="E56" s="23" t="s">
        <v>95</v>
      </c>
      <c r="F56" s="23" t="s">
        <v>96</v>
      </c>
      <c r="G56" s="23" t="s">
        <v>97</v>
      </c>
      <c r="H56" s="23" t="s">
        <v>98</v>
      </c>
      <c r="I56" s="23" t="s">
        <v>99</v>
      </c>
    </row>
    <row r="57" spans="1:9" x14ac:dyDescent="0.25">
      <c r="A57" s="3" t="s">
        <v>100</v>
      </c>
      <c r="B57" s="3">
        <f>B59-B58</f>
        <v>527.45411111111207</v>
      </c>
      <c r="C57" s="3">
        <f>COUNTA(A51:A53)-1</f>
        <v>2</v>
      </c>
      <c r="D57" s="3">
        <f>B57/C57</f>
        <v>263.72705555555603</v>
      </c>
      <c r="E57" s="3">
        <f>D57/D58</f>
        <v>0.67012019357794783</v>
      </c>
      <c r="F57" s="3">
        <f>FDIST(E57,C57,C58)</f>
        <v>0.52979217955350066</v>
      </c>
      <c r="G57" s="3">
        <f>FINV(G49,C57,C58)</f>
        <v>3.8852938346523942</v>
      </c>
      <c r="H57" s="3">
        <f>SQRT(DEVSQ(D51:D53)/(D58*C57))</f>
        <v>0.36609293726537406</v>
      </c>
      <c r="I57" s="3">
        <f>(B59-C59*D58)/(B59+D58)</f>
        <v>-4.6007569959219723E-2</v>
      </c>
    </row>
    <row r="58" spans="1:9" x14ac:dyDescent="0.25">
      <c r="A58" s="3" t="s">
        <v>101</v>
      </c>
      <c r="B58" s="3">
        <f>SUM(F51:F53)</f>
        <v>4722.6224444444451</v>
      </c>
      <c r="C58" s="3">
        <f>C59-C57</f>
        <v>12</v>
      </c>
      <c r="D58" s="3">
        <f>B58/C58</f>
        <v>393.55187037037041</v>
      </c>
    </row>
    <row r="59" spans="1:9" x14ac:dyDescent="0.25">
      <c r="A59" s="13" t="s">
        <v>102</v>
      </c>
      <c r="B59" s="13">
        <f>DEVSQ(H2:J6)</f>
        <v>5250.0765555555572</v>
      </c>
      <c r="C59" s="13">
        <f>COUNT(H2:J6)-1</f>
        <v>14</v>
      </c>
      <c r="D59" s="13">
        <f>B59/C59</f>
        <v>375.00546825396839</v>
      </c>
      <c r="E59" s="13"/>
      <c r="F59" s="13"/>
      <c r="G59" s="13"/>
      <c r="H59" s="13"/>
      <c r="I59" s="13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DD98F-76CD-4696-AC16-4D91E90539F7}">
  <dimension ref="A1:H21"/>
  <sheetViews>
    <sheetView workbookViewId="0">
      <selection activeCell="H7" sqref="H7"/>
    </sheetView>
  </sheetViews>
  <sheetFormatPr baseColWidth="10" defaultRowHeight="15.75" x14ac:dyDescent="0.25"/>
  <sheetData>
    <row r="1" spans="1:8" x14ac:dyDescent="0.25">
      <c r="A1" t="s">
        <v>41</v>
      </c>
      <c r="D1" t="s">
        <v>60</v>
      </c>
      <c r="E1" s="29">
        <v>2.2000000000000002</v>
      </c>
      <c r="G1" t="s">
        <v>72</v>
      </c>
    </row>
    <row r="3" spans="1:8" x14ac:dyDescent="0.25">
      <c r="A3" s="28"/>
      <c r="B3" s="28">
        <f>'DOLOR ANESTESIA DIF'!B2</f>
        <v>8</v>
      </c>
      <c r="E3" s="30">
        <f>'DOLOR ANESTESIA DIF'!B2</f>
        <v>8</v>
      </c>
      <c r="G3" s="28"/>
      <c r="H3" s="28">
        <f>'DOLOR ANESTESIA DIF'!B2</f>
        <v>8</v>
      </c>
    </row>
    <row r="4" spans="1:8" x14ac:dyDescent="0.25">
      <c r="A4" t="s">
        <v>42</v>
      </c>
      <c r="B4">
        <f>AVERAGE('DOLOR ANESTESIA DIF'!B3:B16)</f>
        <v>6.1428571428571432</v>
      </c>
      <c r="D4" t="s">
        <v>63</v>
      </c>
      <c r="E4" s="31">
        <f>E11-$E18</f>
        <v>3</v>
      </c>
      <c r="G4" t="s">
        <v>73</v>
      </c>
      <c r="H4">
        <f>[1]!SHAPIRO('DOLOR ANESTESIA DIF'!B3:B16)</f>
        <v>0.89031625242143198</v>
      </c>
    </row>
    <row r="5" spans="1:8" x14ac:dyDescent="0.25">
      <c r="A5" t="s">
        <v>43</v>
      </c>
      <c r="B5">
        <f>STDEV('DOLOR ANESTESIA DIF'!B3:B16)/SQRT(COUNT('DOLOR ANESTESIA DIF'!B3:B16))</f>
        <v>0.58231390327436328</v>
      </c>
      <c r="D5" t="s">
        <v>67</v>
      </c>
      <c r="E5" s="32">
        <f>MAX(E12-E11,0)</f>
        <v>1.25</v>
      </c>
      <c r="G5" t="s">
        <v>74</v>
      </c>
      <c r="H5">
        <f>[1]!SWTEST('DOLOR ANESTESIA DIF'!B3:B16)</f>
        <v>8.1685280399815707E-2</v>
      </c>
    </row>
    <row r="6" spans="1:8" x14ac:dyDescent="0.25">
      <c r="A6" t="s">
        <v>44</v>
      </c>
      <c r="B6">
        <f>MEDIAN('DOLOR ANESTESIA DIF'!B3:B16)</f>
        <v>7</v>
      </c>
      <c r="D6" t="s">
        <v>68</v>
      </c>
      <c r="E6" s="32">
        <f t="shared" ref="E6:E8" si="0">MAX(E13-E12,0)</f>
        <v>2.75</v>
      </c>
      <c r="G6" t="s">
        <v>75</v>
      </c>
      <c r="H6">
        <v>0.05</v>
      </c>
    </row>
    <row r="7" spans="1:8" x14ac:dyDescent="0.25">
      <c r="A7" t="s">
        <v>45</v>
      </c>
      <c r="B7">
        <f>MODE('DOLOR ANESTESIA DIF'!B3:B16)</f>
        <v>7</v>
      </c>
      <c r="D7" t="s">
        <v>69</v>
      </c>
      <c r="E7" s="32">
        <f t="shared" si="0"/>
        <v>0.75</v>
      </c>
      <c r="G7" s="26" t="s">
        <v>76</v>
      </c>
      <c r="H7" s="34" t="str">
        <f>IF(H5&lt;H6,"no","yes")</f>
        <v>yes</v>
      </c>
    </row>
    <row r="8" spans="1:8" x14ac:dyDescent="0.25">
      <c r="A8" t="s">
        <v>46</v>
      </c>
      <c r="B8">
        <f>STDEV('DOLOR ANESTESIA DIF'!B3:B16)</f>
        <v>2.1788191176076879</v>
      </c>
      <c r="D8" t="s">
        <v>70</v>
      </c>
      <c r="E8" s="32">
        <f t="shared" si="0"/>
        <v>1.25</v>
      </c>
    </row>
    <row r="9" spans="1:8" x14ac:dyDescent="0.25">
      <c r="A9" t="s">
        <v>47</v>
      </c>
      <c r="B9">
        <f>VAR('DOLOR ANESTESIA DIF'!B3:B16)</f>
        <v>4.7472527472527437</v>
      </c>
      <c r="D9" t="s">
        <v>42</v>
      </c>
      <c r="E9" s="33">
        <f>E16-$E18</f>
        <v>6.1428571428571432</v>
      </c>
      <c r="G9" t="s">
        <v>77</v>
      </c>
    </row>
    <row r="10" spans="1:8" x14ac:dyDescent="0.25">
      <c r="A10" t="s">
        <v>48</v>
      </c>
      <c r="B10">
        <f>KURT('DOLOR ANESTESIA DIF'!B3:B16)</f>
        <v>-1.2630909792368095</v>
      </c>
    </row>
    <row r="11" spans="1:8" x14ac:dyDescent="0.25">
      <c r="A11" t="s">
        <v>49</v>
      </c>
      <c r="B11">
        <f>SKEW('DOLOR ANESTESIA DIF'!B3:B16)</f>
        <v>-0.36865875384033209</v>
      </c>
      <c r="D11" t="s">
        <v>63</v>
      </c>
      <c r="E11" s="31">
        <f t="array" ref="E11">MIN(IF(ISBLANK('DOLOR ANESTESIA DIF'!B3:B16),"",IF('DOLOR ANESTESIA DIF'!B3:B16&gt;=E12-$E1*(E14-E12),'DOLOR ANESTESIA DIF'!B3:B16,"")))</f>
        <v>3</v>
      </c>
      <c r="G11" s="25" t="s">
        <v>78</v>
      </c>
      <c r="H11" s="25">
        <f>[1]!DAGOSTINO('DOLOR ANESTESIA DIF'!B3:B16)</f>
        <v>2.3912011138365497</v>
      </c>
    </row>
    <row r="12" spans="1:8" x14ac:dyDescent="0.25">
      <c r="A12" t="s">
        <v>50</v>
      </c>
      <c r="B12">
        <f>B13-B14</f>
        <v>6</v>
      </c>
      <c r="D12" t="s">
        <v>64</v>
      </c>
      <c r="E12" s="32">
        <f>QUARTILE('DOLOR ANESTESIA DIF'!B3:B16,1)</f>
        <v>4.25</v>
      </c>
      <c r="G12" t="s">
        <v>74</v>
      </c>
      <c r="H12">
        <f>[1]!DPTEST('DOLOR ANESTESIA DIF'!B3:B16)</f>
        <v>0.30252221780525113</v>
      </c>
    </row>
    <row r="13" spans="1:8" x14ac:dyDescent="0.25">
      <c r="A13" t="s">
        <v>51</v>
      </c>
      <c r="B13">
        <f>MAX('DOLOR ANESTESIA DIF'!B3:B16)</f>
        <v>9</v>
      </c>
      <c r="D13" t="s">
        <v>44</v>
      </c>
      <c r="E13" s="32">
        <f>MEDIAN('DOLOR ANESTESIA DIF'!B3:B16)</f>
        <v>7</v>
      </c>
      <c r="G13" t="s">
        <v>75</v>
      </c>
      <c r="H13">
        <v>0.05</v>
      </c>
    </row>
    <row r="14" spans="1:8" x14ac:dyDescent="0.25">
      <c r="A14" t="s">
        <v>52</v>
      </c>
      <c r="B14">
        <f>MIN('DOLOR ANESTESIA DIF'!B3:B16)</f>
        <v>3</v>
      </c>
      <c r="D14" t="s">
        <v>65</v>
      </c>
      <c r="E14" s="32">
        <f>QUARTILE('DOLOR ANESTESIA DIF'!B3:B16,3)</f>
        <v>7.75</v>
      </c>
      <c r="G14" s="26" t="s">
        <v>76</v>
      </c>
      <c r="H14" s="34" t="str">
        <f>IF(H12&lt;H13,"no","yes")</f>
        <v>yes</v>
      </c>
    </row>
    <row r="15" spans="1:8" x14ac:dyDescent="0.25">
      <c r="A15" t="s">
        <v>53</v>
      </c>
      <c r="B15">
        <f>SUM('DOLOR ANESTESIA DIF'!B3:B16)</f>
        <v>86</v>
      </c>
      <c r="D15" t="s">
        <v>66</v>
      </c>
      <c r="E15" s="32">
        <f t="array" ref="E15">MAX(IF(ISBLANK('DOLOR ANESTESIA DIF'!B3:B16),"",IF('DOLOR ANESTESIA DIF'!B3:B16&lt;=E14+$E1*(E14-E12),'DOLOR ANESTESIA DIF'!B3:B16,"")))</f>
        <v>9</v>
      </c>
    </row>
    <row r="16" spans="1:8" x14ac:dyDescent="0.25">
      <c r="A16" t="s">
        <v>54</v>
      </c>
      <c r="B16">
        <f>COUNT('DOLOR ANESTESIA DIF'!B3:B16)</f>
        <v>14</v>
      </c>
      <c r="D16" t="s">
        <v>42</v>
      </c>
      <c r="E16" s="33">
        <f>AVERAGE('DOLOR ANESTESIA DIF'!B3:B16)</f>
        <v>6.1428571428571432</v>
      </c>
    </row>
    <row r="17" spans="1:5" x14ac:dyDescent="0.25">
      <c r="A17" t="s">
        <v>55</v>
      </c>
      <c r="B17">
        <f>GEOMEAN('DOLOR ANESTESIA DIF'!B3:B16)</f>
        <v>5.7219362075141795</v>
      </c>
    </row>
    <row r="18" spans="1:5" x14ac:dyDescent="0.25">
      <c r="A18" t="s">
        <v>56</v>
      </c>
      <c r="B18">
        <f>HARMEAN('DOLOR ANESTESIA DIF'!B3:B16)</f>
        <v>5.2625298329355612</v>
      </c>
      <c r="D18" t="s">
        <v>61</v>
      </c>
      <c r="E18" s="29">
        <f>IF(MIN(E11)&gt;=0,0,MIN(E11))</f>
        <v>0</v>
      </c>
    </row>
    <row r="19" spans="1:5" x14ac:dyDescent="0.25">
      <c r="A19" t="s">
        <v>57</v>
      </c>
      <c r="B19">
        <f>AVEDEV('DOLOR ANESTESIA DIF'!B3:B16)</f>
        <v>1.8367346938775511</v>
      </c>
    </row>
    <row r="20" spans="1:5" x14ac:dyDescent="0.25">
      <c r="A20" t="s">
        <v>58</v>
      </c>
      <c r="B20">
        <f>[1]!MAD('DOLOR ANESTESIA DIF'!B3:B16)</f>
        <v>1.5</v>
      </c>
      <c r="D20" t="s">
        <v>62</v>
      </c>
      <c r="E20" t="s">
        <v>71</v>
      </c>
    </row>
    <row r="21" spans="1:5" x14ac:dyDescent="0.25">
      <c r="A21" s="26" t="s">
        <v>59</v>
      </c>
      <c r="B21" s="26">
        <f>[1]!IQR('DOLOR ANESTESIA DIF'!B3:B16,FALSE)</f>
        <v>3.5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BFC69-A314-4B2D-8818-1FCC95AEEACA}">
  <dimension ref="A1:S31"/>
  <sheetViews>
    <sheetView workbookViewId="0">
      <selection activeCell="H35" sqref="H35"/>
    </sheetView>
  </sheetViews>
  <sheetFormatPr baseColWidth="10" defaultRowHeight="15.75" x14ac:dyDescent="0.25"/>
  <cols>
    <col min="1" max="1" width="15.5" style="3" bestFit="1" customWidth="1"/>
    <col min="2" max="8" width="11" style="3"/>
  </cols>
  <sheetData>
    <row r="1" spans="1:8" x14ac:dyDescent="0.25">
      <c r="A1" s="1" t="s">
        <v>1</v>
      </c>
      <c r="B1" s="1" t="s">
        <v>39</v>
      </c>
      <c r="C1" s="1"/>
      <c r="D1" s="1"/>
      <c r="E1" s="1" t="s">
        <v>40</v>
      </c>
      <c r="F1" s="1"/>
      <c r="G1" s="1"/>
      <c r="H1" s="1" t="s">
        <v>2</v>
      </c>
    </row>
    <row r="2" spans="1:8" x14ac:dyDescent="0.25">
      <c r="A2" s="5">
        <v>0</v>
      </c>
      <c r="B2" s="3">
        <v>8</v>
      </c>
      <c r="C2" s="3">
        <v>7</v>
      </c>
      <c r="D2" s="3">
        <v>8</v>
      </c>
      <c r="E2" s="3">
        <v>6</v>
      </c>
      <c r="F2" s="3">
        <v>3</v>
      </c>
      <c r="G2" s="3">
        <v>8</v>
      </c>
      <c r="H2" s="3">
        <v>47.5</v>
      </c>
    </row>
    <row r="3" spans="1:8" x14ac:dyDescent="0.25">
      <c r="A3" s="5">
        <v>0</v>
      </c>
      <c r="B3" s="3">
        <v>7</v>
      </c>
      <c r="C3" s="3">
        <v>3</v>
      </c>
      <c r="D3" s="3">
        <v>9</v>
      </c>
      <c r="E3" s="3">
        <v>8</v>
      </c>
      <c r="F3" s="3">
        <v>5</v>
      </c>
      <c r="G3" s="3">
        <v>8</v>
      </c>
      <c r="H3" s="3">
        <v>50</v>
      </c>
    </row>
    <row r="4" spans="1:8" x14ac:dyDescent="0.25">
      <c r="A4" s="5">
        <v>0</v>
      </c>
      <c r="B4" s="3">
        <v>5</v>
      </c>
      <c r="C4" s="3">
        <v>4</v>
      </c>
      <c r="D4" s="3">
        <v>7</v>
      </c>
      <c r="E4" s="3">
        <v>9</v>
      </c>
      <c r="F4" s="3">
        <v>5</v>
      </c>
      <c r="G4" s="3">
        <v>8</v>
      </c>
      <c r="H4" s="3">
        <v>40</v>
      </c>
    </row>
    <row r="5" spans="1:8" x14ac:dyDescent="0.25">
      <c r="A5" s="5">
        <v>0</v>
      </c>
      <c r="B5" s="3">
        <v>6</v>
      </c>
      <c r="C5" s="3">
        <v>3</v>
      </c>
      <c r="D5" s="3">
        <v>9</v>
      </c>
      <c r="E5" s="3">
        <v>9</v>
      </c>
      <c r="F5" s="3">
        <v>5</v>
      </c>
      <c r="G5" s="3">
        <v>8</v>
      </c>
      <c r="H5" s="3">
        <v>40</v>
      </c>
    </row>
    <row r="6" spans="1:8" x14ac:dyDescent="0.25">
      <c r="A6" s="5">
        <v>0</v>
      </c>
      <c r="B6" s="3">
        <v>8</v>
      </c>
      <c r="C6" s="3">
        <v>3</v>
      </c>
      <c r="D6" s="3">
        <v>7</v>
      </c>
      <c r="E6" s="3">
        <v>5</v>
      </c>
      <c r="F6" s="3">
        <v>3</v>
      </c>
      <c r="G6" s="3">
        <v>9</v>
      </c>
      <c r="H6" s="3">
        <v>45</v>
      </c>
    </row>
    <row r="7" spans="1:8" x14ac:dyDescent="0.25">
      <c r="A7" s="6">
        <v>1</v>
      </c>
      <c r="B7" s="3">
        <v>7</v>
      </c>
      <c r="E7" s="3">
        <v>3</v>
      </c>
      <c r="H7" s="3">
        <v>45</v>
      </c>
    </row>
    <row r="8" spans="1:8" x14ac:dyDescent="0.25">
      <c r="A8" s="6">
        <v>1</v>
      </c>
      <c r="B8" s="3">
        <v>3</v>
      </c>
      <c r="E8" s="3">
        <v>5</v>
      </c>
      <c r="H8" s="3">
        <v>45</v>
      </c>
    </row>
    <row r="9" spans="1:8" x14ac:dyDescent="0.25">
      <c r="A9" s="6">
        <v>1</v>
      </c>
      <c r="B9" s="3">
        <v>4</v>
      </c>
      <c r="E9" s="3">
        <v>5</v>
      </c>
      <c r="H9" s="3">
        <v>47</v>
      </c>
    </row>
    <row r="10" spans="1:8" x14ac:dyDescent="0.25">
      <c r="A10" s="6">
        <v>1</v>
      </c>
      <c r="B10" s="3">
        <v>3</v>
      </c>
      <c r="E10" s="3">
        <v>5</v>
      </c>
      <c r="H10" s="3">
        <v>40</v>
      </c>
    </row>
    <row r="11" spans="1:8" x14ac:dyDescent="0.25">
      <c r="A11" s="6">
        <v>1</v>
      </c>
      <c r="B11" s="3">
        <v>3</v>
      </c>
      <c r="E11" s="3">
        <v>3</v>
      </c>
      <c r="H11" s="3">
        <v>40</v>
      </c>
    </row>
    <row r="12" spans="1:8" x14ac:dyDescent="0.25">
      <c r="A12" s="7">
        <v>2</v>
      </c>
      <c r="B12" s="3">
        <v>8</v>
      </c>
      <c r="E12" s="3">
        <v>8</v>
      </c>
      <c r="H12" s="3">
        <v>40</v>
      </c>
    </row>
    <row r="13" spans="1:8" x14ac:dyDescent="0.25">
      <c r="A13" s="7">
        <v>2</v>
      </c>
      <c r="B13" s="3">
        <v>9</v>
      </c>
      <c r="E13" s="3">
        <v>8</v>
      </c>
      <c r="H13" s="3">
        <v>45</v>
      </c>
    </row>
    <row r="14" spans="1:8" x14ac:dyDescent="0.25">
      <c r="A14" s="7">
        <v>2</v>
      </c>
      <c r="B14" s="3">
        <v>7</v>
      </c>
      <c r="E14" s="3">
        <v>8</v>
      </c>
      <c r="H14" s="3">
        <v>45</v>
      </c>
    </row>
    <row r="15" spans="1:8" x14ac:dyDescent="0.25">
      <c r="A15" s="7">
        <v>2</v>
      </c>
      <c r="B15" s="3">
        <v>9</v>
      </c>
      <c r="E15" s="3">
        <v>8</v>
      </c>
      <c r="H15" s="3">
        <v>40</v>
      </c>
    </row>
    <row r="16" spans="1:8" x14ac:dyDescent="0.25">
      <c r="A16" s="7">
        <v>2</v>
      </c>
      <c r="B16" s="3">
        <v>7</v>
      </c>
      <c r="E16" s="3">
        <v>9</v>
      </c>
      <c r="H16" s="3">
        <v>45</v>
      </c>
    </row>
    <row r="18" spans="1:19" x14ac:dyDescent="0.25">
      <c r="A18" s="3" t="s">
        <v>79</v>
      </c>
    </row>
    <row r="19" spans="1:19" x14ac:dyDescent="0.25">
      <c r="K19" t="s">
        <v>79</v>
      </c>
    </row>
    <row r="20" spans="1:19" ht="16.5" thickBot="1" x14ac:dyDescent="0.3">
      <c r="A20" s="3" t="s">
        <v>80</v>
      </c>
      <c r="F20" s="3" t="s">
        <v>81</v>
      </c>
      <c r="G20" s="3">
        <v>0.05</v>
      </c>
    </row>
    <row r="21" spans="1:19" ht="17.25" thickTop="1" thickBot="1" x14ac:dyDescent="0.3">
      <c r="A21" s="23" t="s">
        <v>82</v>
      </c>
      <c r="B21" s="23" t="s">
        <v>54</v>
      </c>
      <c r="C21" s="23" t="s">
        <v>53</v>
      </c>
      <c r="D21" s="23" t="s">
        <v>42</v>
      </c>
      <c r="E21" s="23" t="s">
        <v>83</v>
      </c>
      <c r="F21" s="23" t="s">
        <v>84</v>
      </c>
      <c r="G21" s="23" t="s">
        <v>85</v>
      </c>
      <c r="H21" s="23" t="s">
        <v>86</v>
      </c>
      <c r="I21" s="24" t="s">
        <v>87</v>
      </c>
      <c r="K21" t="s">
        <v>80</v>
      </c>
      <c r="P21" t="s">
        <v>81</v>
      </c>
      <c r="Q21">
        <v>0.05</v>
      </c>
    </row>
    <row r="22" spans="1:19" ht="16.5" thickTop="1" x14ac:dyDescent="0.25">
      <c r="A22" s="3" t="s">
        <v>88</v>
      </c>
      <c r="B22" s="3">
        <f>COUNT(B2:B6)</f>
        <v>5</v>
      </c>
      <c r="C22" s="3">
        <f>SUM(B2:B6)</f>
        <v>34</v>
      </c>
      <c r="D22" s="3">
        <f>AVERAGE(B2:B6)</f>
        <v>6.8</v>
      </c>
      <c r="E22" s="3">
        <f>VAR(B2:B6)</f>
        <v>1.7000000000000028</v>
      </c>
      <c r="F22" s="3">
        <f>DEVSQ(B2:B6)</f>
        <v>6.8</v>
      </c>
      <c r="G22" s="3">
        <f>SQRT(D29/B22)</f>
        <v>0.61644140029689765</v>
      </c>
      <c r="H22" s="3">
        <f>D22-G22*TINV(G20,C29)</f>
        <v>5.4568895682950878</v>
      </c>
      <c r="I22">
        <f>D22+G22*TINV(G20,C29)</f>
        <v>8.1431104317049119</v>
      </c>
      <c r="K22" s="24" t="s">
        <v>82</v>
      </c>
      <c r="L22" s="24" t="s">
        <v>54</v>
      </c>
      <c r="M22" s="24" t="s">
        <v>53</v>
      </c>
      <c r="N22" s="24" t="s">
        <v>42</v>
      </c>
      <c r="O22" s="24" t="s">
        <v>83</v>
      </c>
      <c r="P22" s="24" t="s">
        <v>84</v>
      </c>
      <c r="Q22" s="24" t="s">
        <v>85</v>
      </c>
      <c r="R22" s="24" t="s">
        <v>86</v>
      </c>
      <c r="S22" s="24" t="s">
        <v>87</v>
      </c>
    </row>
    <row r="23" spans="1:19" x14ac:dyDescent="0.25">
      <c r="A23" s="3" t="s">
        <v>89</v>
      </c>
      <c r="B23" s="3">
        <f>COUNT(C2:C6)</f>
        <v>5</v>
      </c>
      <c r="C23" s="3">
        <f>SUM(C2:C6)</f>
        <v>20</v>
      </c>
      <c r="D23" s="3">
        <f>AVERAGE(C2:C6)</f>
        <v>4</v>
      </c>
      <c r="E23" s="3">
        <f>VAR(C2:C6)</f>
        <v>3</v>
      </c>
      <c r="F23" s="3">
        <f>DEVSQ(C2:C6)</f>
        <v>12</v>
      </c>
      <c r="G23" s="3">
        <f>SQRT(D29/B23)</f>
        <v>0.61644140029689765</v>
      </c>
      <c r="H23" s="3">
        <f>D23-G23*TINV(G20,C29)</f>
        <v>2.6568895682950879</v>
      </c>
      <c r="I23">
        <f>D23+G23*TINV(G20,C29)</f>
        <v>5.3431104317049121</v>
      </c>
      <c r="K23" t="s">
        <v>88</v>
      </c>
      <c r="L23">
        <f>COUNT(E2:E6)</f>
        <v>5</v>
      </c>
      <c r="M23">
        <f>SUM(E2:E6)</f>
        <v>37</v>
      </c>
      <c r="N23">
        <f>AVERAGE(E2:E6)</f>
        <v>7.4</v>
      </c>
      <c r="O23">
        <f>VAR(E2:E6)</f>
        <v>3.2999999999999972</v>
      </c>
      <c r="P23">
        <f>DEVSQ(E2:E6)</f>
        <v>13.2</v>
      </c>
      <c r="Q23">
        <f>SQRT(N30/L23)</f>
        <v>0.55976185412488888</v>
      </c>
      <c r="R23">
        <f>N23-Q23*TINV(Q21,M30)</f>
        <v>6.1803836906743772</v>
      </c>
      <c r="S23">
        <f>N23+Q23*TINV(Q21,M30)</f>
        <v>8.6196163093256235</v>
      </c>
    </row>
    <row r="24" spans="1:19" x14ac:dyDescent="0.25">
      <c r="A24" s="3" t="s">
        <v>90</v>
      </c>
      <c r="B24" s="3">
        <f>COUNT(D2:D6)</f>
        <v>5</v>
      </c>
      <c r="C24" s="3">
        <f>SUM(D2:D6)</f>
        <v>40</v>
      </c>
      <c r="D24" s="3">
        <f>AVERAGE(D2:D6)</f>
        <v>8</v>
      </c>
      <c r="E24" s="3">
        <f>VAR(D2:D6)</f>
        <v>1</v>
      </c>
      <c r="F24" s="3">
        <f>DEVSQ(D2:D6)</f>
        <v>4</v>
      </c>
      <c r="G24" s="3">
        <f>SQRT(D29/B24)</f>
        <v>0.61644140029689765</v>
      </c>
      <c r="H24" s="3">
        <f>D24-G24*TINV(G20,C29)</f>
        <v>6.6568895682950879</v>
      </c>
      <c r="I24">
        <f>D24+G24*TINV(G20,C29)</f>
        <v>9.343110431704913</v>
      </c>
      <c r="K24" t="s">
        <v>89</v>
      </c>
      <c r="L24">
        <f>COUNT(F2:F6)</f>
        <v>5</v>
      </c>
      <c r="M24">
        <f>SUM(F2:F6)</f>
        <v>21</v>
      </c>
      <c r="N24">
        <f>AVERAGE(F2:F6)</f>
        <v>4.2</v>
      </c>
      <c r="O24">
        <f>VAR(F2:F6)</f>
        <v>1.1999999999999993</v>
      </c>
      <c r="P24">
        <f>DEVSQ(F2:F6)</f>
        <v>4.8</v>
      </c>
      <c r="Q24">
        <f>SQRT(N30/L24)</f>
        <v>0.55976185412488888</v>
      </c>
      <c r="R24">
        <f>N24-Q24*TINV(Q21,M30)</f>
        <v>2.9803836906743766</v>
      </c>
      <c r="S24">
        <f>N24+Q24*TINV(Q21,M30)</f>
        <v>5.4196163093256242</v>
      </c>
    </row>
    <row r="25" spans="1:19" x14ac:dyDescent="0.25">
      <c r="A25" s="19"/>
      <c r="B25" s="19"/>
      <c r="C25" s="19"/>
      <c r="D25" s="19"/>
      <c r="E25" s="19"/>
      <c r="F25" s="19"/>
      <c r="G25" s="19"/>
      <c r="H25" s="19"/>
      <c r="I25" s="25"/>
      <c r="K25" t="s">
        <v>90</v>
      </c>
      <c r="L25">
        <f>COUNT(G2:G6)</f>
        <v>5</v>
      </c>
      <c r="M25">
        <f>SUM(G2:G6)</f>
        <v>41</v>
      </c>
      <c r="N25">
        <f>AVERAGE(G2:G6)</f>
        <v>8.1999999999999993</v>
      </c>
      <c r="O25">
        <f>VAR(G2:G6)</f>
        <v>0.2</v>
      </c>
      <c r="P25">
        <f>DEVSQ(G2:G6)</f>
        <v>0.8</v>
      </c>
      <c r="Q25">
        <f>SQRT(N30/L25)</f>
        <v>0.55976185412488888</v>
      </c>
      <c r="R25">
        <f>N25-Q25*TINV(Q21,M30)</f>
        <v>6.9803836906743761</v>
      </c>
      <c r="S25">
        <f>N25+Q25*TINV(Q21,M30)</f>
        <v>9.4196163093256224</v>
      </c>
    </row>
    <row r="26" spans="1:19" ht="16.5" thickBot="1" x14ac:dyDescent="0.3">
      <c r="A26" s="3" t="s">
        <v>91</v>
      </c>
      <c r="K26" s="25"/>
      <c r="L26" s="25"/>
      <c r="M26" s="25"/>
      <c r="N26" s="25"/>
      <c r="O26" s="25"/>
      <c r="P26" s="25"/>
      <c r="Q26" s="25"/>
      <c r="R26" s="25"/>
      <c r="S26" s="25"/>
    </row>
    <row r="27" spans="1:19" ht="17.25" thickTop="1" thickBot="1" x14ac:dyDescent="0.3">
      <c r="A27" s="23" t="s">
        <v>92</v>
      </c>
      <c r="B27" s="23" t="s">
        <v>84</v>
      </c>
      <c r="C27" s="23" t="s">
        <v>93</v>
      </c>
      <c r="D27" s="23" t="s">
        <v>94</v>
      </c>
      <c r="E27" s="23" t="s">
        <v>95</v>
      </c>
      <c r="F27" s="23" t="s">
        <v>96</v>
      </c>
      <c r="G27" s="23" t="s">
        <v>97</v>
      </c>
      <c r="H27" s="23" t="s">
        <v>98</v>
      </c>
      <c r="I27" s="24" t="s">
        <v>99</v>
      </c>
      <c r="K27" t="s">
        <v>91</v>
      </c>
    </row>
    <row r="28" spans="1:19" ht="16.5" thickTop="1" x14ac:dyDescent="0.25">
      <c r="A28" s="3" t="s">
        <v>100</v>
      </c>
      <c r="B28" s="3">
        <f>B30-B29</f>
        <v>42.13333333333334</v>
      </c>
      <c r="C28" s="3">
        <f>COUNTA(A22:A24)-1</f>
        <v>2</v>
      </c>
      <c r="D28" s="3">
        <f>B28/C28</f>
        <v>21.06666666666667</v>
      </c>
      <c r="E28" s="3">
        <f>D28/D29</f>
        <v>11.087719298245615</v>
      </c>
      <c r="F28" s="5">
        <f>FDIST(E28,C28,C29)</f>
        <v>1.8741437332279651E-3</v>
      </c>
      <c r="G28" s="3">
        <f>FINV(G20,C28,C29)</f>
        <v>3.8852938346523942</v>
      </c>
      <c r="H28" s="3">
        <f>SQRT(DEVSQ(D22:D24)/(D29*C28))</f>
        <v>1.4891419877396255</v>
      </c>
      <c r="I28">
        <f>(B30-C30*D29)/(B30+D29)</f>
        <v>0.57356608478802984</v>
      </c>
      <c r="K28" s="24" t="s">
        <v>92</v>
      </c>
      <c r="L28" s="24" t="s">
        <v>84</v>
      </c>
      <c r="M28" s="24" t="s">
        <v>93</v>
      </c>
      <c r="N28" s="24" t="s">
        <v>94</v>
      </c>
      <c r="O28" s="24" t="s">
        <v>95</v>
      </c>
      <c r="P28" s="24" t="s">
        <v>96</v>
      </c>
      <c r="Q28" s="24" t="s">
        <v>97</v>
      </c>
      <c r="R28" s="24" t="s">
        <v>98</v>
      </c>
      <c r="S28" s="24" t="s">
        <v>99</v>
      </c>
    </row>
    <row r="29" spans="1:19" x14ac:dyDescent="0.25">
      <c r="A29" s="3" t="s">
        <v>101</v>
      </c>
      <c r="B29" s="3">
        <f>SUM(F22:F24)</f>
        <v>22.8</v>
      </c>
      <c r="C29" s="3">
        <f>C30-C28</f>
        <v>12</v>
      </c>
      <c r="D29" s="3">
        <f>B29/C29</f>
        <v>1.9000000000000001</v>
      </c>
      <c r="K29" t="s">
        <v>100</v>
      </c>
      <c r="L29">
        <f>L31-L30</f>
        <v>44.8</v>
      </c>
      <c r="M29">
        <f>COUNTA(K23:K25)-1</f>
        <v>2</v>
      </c>
      <c r="N29">
        <f>L29/M29</f>
        <v>22.4</v>
      </c>
      <c r="O29">
        <f>N29/N30</f>
        <v>14.297872340425531</v>
      </c>
      <c r="P29" s="27">
        <f>FDIST(O29,M29,M30)</f>
        <v>6.6712067721020512E-4</v>
      </c>
      <c r="Q29">
        <f>FINV(Q21,M29,M30)</f>
        <v>3.8852938346523942</v>
      </c>
      <c r="R29">
        <f>SQRT(DEVSQ(N23:N25)/(N30*M29))</f>
        <v>1.6910276367005672</v>
      </c>
      <c r="S29">
        <f>(L31-M31*N30)/(L31+N30)</f>
        <v>0.63938618925831192</v>
      </c>
    </row>
    <row r="30" spans="1:19" x14ac:dyDescent="0.25">
      <c r="A30" s="13" t="s">
        <v>102</v>
      </c>
      <c r="B30" s="13">
        <f>DEVSQ(B2:D6)</f>
        <v>64.933333333333337</v>
      </c>
      <c r="C30" s="13">
        <f>COUNT(B2:D6)-1</f>
        <v>14</v>
      </c>
      <c r="D30" s="13">
        <f>B30/C30</f>
        <v>4.6380952380952385</v>
      </c>
      <c r="E30" s="13"/>
      <c r="F30" s="13"/>
      <c r="G30" s="13"/>
      <c r="H30" s="13"/>
      <c r="I30" s="26"/>
      <c r="K30" t="s">
        <v>101</v>
      </c>
      <c r="L30">
        <f>SUM(P23:P25)</f>
        <v>18.8</v>
      </c>
      <c r="M30">
        <f>M31-M29</f>
        <v>12</v>
      </c>
      <c r="N30">
        <f>L30/M30</f>
        <v>1.5666666666666667</v>
      </c>
    </row>
    <row r="31" spans="1:19" x14ac:dyDescent="0.25">
      <c r="K31" s="26" t="s">
        <v>102</v>
      </c>
      <c r="L31" s="26">
        <f>DEVSQ(E2:G6)</f>
        <v>63.599999999999994</v>
      </c>
      <c r="M31" s="26">
        <f>COUNT(E2:G6)-1</f>
        <v>14</v>
      </c>
      <c r="N31" s="26">
        <f>L31/M31</f>
        <v>4.5428571428571427</v>
      </c>
      <c r="O31" s="26"/>
      <c r="P31" s="26"/>
      <c r="Q31" s="26"/>
      <c r="R31" s="26"/>
      <c r="S31" s="26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C0C3E-2D2A-7E43-8C60-1F02D465B64D}">
  <dimension ref="A1:Q41"/>
  <sheetViews>
    <sheetView workbookViewId="0">
      <selection activeCell="M23" sqref="M23"/>
    </sheetView>
  </sheetViews>
  <sheetFormatPr baseColWidth="10" defaultRowHeight="15.75" x14ac:dyDescent="0.25"/>
  <cols>
    <col min="1" max="1" width="15.5" style="3" bestFit="1" customWidth="1"/>
    <col min="2" max="4" width="10.875" style="3"/>
  </cols>
  <sheetData>
    <row r="1" spans="1:16" x14ac:dyDescent="0.25">
      <c r="A1" s="1" t="s">
        <v>1</v>
      </c>
      <c r="B1" s="1" t="s">
        <v>39</v>
      </c>
      <c r="C1" s="1" t="s">
        <v>40</v>
      </c>
      <c r="D1" s="1" t="s">
        <v>2</v>
      </c>
    </row>
    <row r="2" spans="1:16" x14ac:dyDescent="0.25">
      <c r="A2" s="5">
        <v>0</v>
      </c>
      <c r="B2" s="3">
        <v>8</v>
      </c>
      <c r="C2" s="3">
        <v>6</v>
      </c>
      <c r="D2" s="3">
        <v>47.5</v>
      </c>
      <c r="F2" t="s">
        <v>118</v>
      </c>
      <c r="L2" t="s">
        <v>118</v>
      </c>
    </row>
    <row r="3" spans="1:16" x14ac:dyDescent="0.25">
      <c r="A3" s="5">
        <v>0</v>
      </c>
      <c r="B3" s="3">
        <v>7</v>
      </c>
      <c r="C3" s="3">
        <v>8</v>
      </c>
      <c r="D3" s="3">
        <v>50</v>
      </c>
    </row>
    <row r="4" spans="1:16" x14ac:dyDescent="0.25">
      <c r="A4" s="5">
        <v>0</v>
      </c>
      <c r="B4" s="3">
        <v>5</v>
      </c>
      <c r="C4" s="3">
        <v>9</v>
      </c>
      <c r="D4" s="3">
        <v>40</v>
      </c>
      <c r="F4" t="s">
        <v>119</v>
      </c>
      <c r="G4" s="35">
        <f>CORREL(A3:A16,B3:B16)</f>
        <v>0.33471934069760151</v>
      </c>
      <c r="L4" t="s">
        <v>119</v>
      </c>
      <c r="M4" s="35">
        <f>CORREL(A3:A16,C3:C16)</f>
        <v>0.14130945326453184</v>
      </c>
    </row>
    <row r="5" spans="1:16" x14ac:dyDescent="0.25">
      <c r="A5" s="5">
        <v>0</v>
      </c>
      <c r="B5" s="3">
        <v>6</v>
      </c>
      <c r="C5" s="3">
        <v>9</v>
      </c>
      <c r="D5" s="3">
        <v>40</v>
      </c>
      <c r="F5" t="s">
        <v>120</v>
      </c>
      <c r="G5" s="32">
        <f>[1]!SCORREL(A3:A16,B3:B16)</f>
        <v>0.40554246692906981</v>
      </c>
      <c r="L5" t="s">
        <v>120</v>
      </c>
      <c r="M5" s="32">
        <f>[1]!SCORREL(A3:A16,C3:C16)</f>
        <v>7.1526975132908607E-2</v>
      </c>
    </row>
    <row r="6" spans="1:16" x14ac:dyDescent="0.25">
      <c r="A6" s="5">
        <v>0</v>
      </c>
      <c r="B6" s="3">
        <v>8</v>
      </c>
      <c r="C6" s="3">
        <v>5</v>
      </c>
      <c r="D6" s="3">
        <v>45</v>
      </c>
      <c r="F6" t="s">
        <v>121</v>
      </c>
      <c r="G6" s="33">
        <f>[1]!KCORREL(A3:A16,B3:B16)</f>
        <v>0.29121760301824529</v>
      </c>
      <c r="L6" t="s">
        <v>121</v>
      </c>
      <c r="M6" s="33">
        <f>[1]!KCORREL(A3:A16,C3:C16)</f>
        <v>8.8321288793649186E-2</v>
      </c>
    </row>
    <row r="7" spans="1:16" x14ac:dyDescent="0.25">
      <c r="A7" s="6">
        <v>1</v>
      </c>
      <c r="B7" s="3">
        <v>7</v>
      </c>
      <c r="C7" s="3">
        <v>3</v>
      </c>
      <c r="D7" s="3">
        <v>45</v>
      </c>
    </row>
    <row r="8" spans="1:16" x14ac:dyDescent="0.25">
      <c r="A8" s="6">
        <v>1</v>
      </c>
      <c r="B8" s="3">
        <v>3</v>
      </c>
      <c r="C8" s="3">
        <v>5</v>
      </c>
      <c r="D8" s="3">
        <v>45</v>
      </c>
      <c r="F8" t="s">
        <v>123</v>
      </c>
      <c r="I8" t="s">
        <v>125</v>
      </c>
      <c r="L8" t="s">
        <v>123</v>
      </c>
      <c r="O8" t="s">
        <v>125</v>
      </c>
    </row>
    <row r="9" spans="1:16" x14ac:dyDescent="0.25">
      <c r="A9" s="6">
        <v>1</v>
      </c>
      <c r="B9" s="3">
        <v>4</v>
      </c>
      <c r="C9" s="3">
        <v>5</v>
      </c>
      <c r="D9" s="3">
        <v>47</v>
      </c>
    </row>
    <row r="10" spans="1:16" x14ac:dyDescent="0.25">
      <c r="A10" s="6">
        <v>1</v>
      </c>
      <c r="B10" s="3">
        <v>3</v>
      </c>
      <c r="C10" s="3">
        <v>5</v>
      </c>
      <c r="D10" s="3">
        <v>40</v>
      </c>
      <c r="F10" t="s">
        <v>81</v>
      </c>
      <c r="G10" s="31">
        <v>0.05</v>
      </c>
      <c r="I10" t="s">
        <v>126</v>
      </c>
      <c r="J10" s="31">
        <v>0</v>
      </c>
      <c r="L10" t="s">
        <v>81</v>
      </c>
      <c r="M10" s="31">
        <v>0.05</v>
      </c>
      <c r="O10" t="s">
        <v>126</v>
      </c>
      <c r="P10" s="31">
        <v>0</v>
      </c>
    </row>
    <row r="11" spans="1:16" x14ac:dyDescent="0.25">
      <c r="A11" s="6">
        <v>1</v>
      </c>
      <c r="B11" s="3">
        <v>3</v>
      </c>
      <c r="C11" s="3">
        <v>3</v>
      </c>
      <c r="D11" s="3">
        <v>40</v>
      </c>
      <c r="F11" t="s">
        <v>122</v>
      </c>
      <c r="G11" s="33">
        <v>2</v>
      </c>
      <c r="I11" t="s">
        <v>81</v>
      </c>
      <c r="J11" s="32">
        <v>0.05</v>
      </c>
      <c r="L11" t="s">
        <v>122</v>
      </c>
      <c r="M11" s="33">
        <v>2</v>
      </c>
      <c r="O11" t="s">
        <v>81</v>
      </c>
      <c r="P11" s="32">
        <v>0.05</v>
      </c>
    </row>
    <row r="12" spans="1:16" x14ac:dyDescent="0.25">
      <c r="A12" s="7">
        <v>2</v>
      </c>
      <c r="B12" s="3">
        <v>8</v>
      </c>
      <c r="C12" s="3">
        <v>8</v>
      </c>
      <c r="D12" s="3">
        <v>40</v>
      </c>
      <c r="I12" t="s">
        <v>122</v>
      </c>
      <c r="J12" s="33">
        <v>2</v>
      </c>
      <c r="O12" t="s">
        <v>122</v>
      </c>
      <c r="P12" s="33">
        <v>2</v>
      </c>
    </row>
    <row r="13" spans="1:16" x14ac:dyDescent="0.25">
      <c r="A13" s="7">
        <v>2</v>
      </c>
      <c r="B13" s="3">
        <v>9</v>
      </c>
      <c r="C13" s="3">
        <v>8</v>
      </c>
      <c r="D13" s="3">
        <v>45</v>
      </c>
      <c r="F13" t="s">
        <v>124</v>
      </c>
      <c r="G13" s="31">
        <f>G4</f>
        <v>0.33471934069760151</v>
      </c>
      <c r="L13" t="s">
        <v>124</v>
      </c>
      <c r="M13" s="31">
        <f>M4</f>
        <v>0.14130945326453184</v>
      </c>
    </row>
    <row r="14" spans="1:16" x14ac:dyDescent="0.25">
      <c r="A14" s="7">
        <v>2</v>
      </c>
      <c r="B14" s="3">
        <v>7</v>
      </c>
      <c r="C14" s="3">
        <v>8</v>
      </c>
      <c r="D14" s="3">
        <v>45</v>
      </c>
      <c r="F14" t="s">
        <v>112</v>
      </c>
      <c r="G14" s="32">
        <f>G13/G15</f>
        <v>0.27202373716322426</v>
      </c>
      <c r="I14" t="s">
        <v>124</v>
      </c>
      <c r="J14" s="31">
        <f>G4</f>
        <v>0.33471934069760151</v>
      </c>
      <c r="L14" t="s">
        <v>112</v>
      </c>
      <c r="M14" s="32">
        <f>M13/M15</f>
        <v>0.28577841626250677</v>
      </c>
      <c r="O14" t="s">
        <v>124</v>
      </c>
      <c r="P14" s="31">
        <f>M4</f>
        <v>0.14130945326453184</v>
      </c>
    </row>
    <row r="15" spans="1:16" x14ac:dyDescent="0.25">
      <c r="A15" s="7">
        <v>2</v>
      </c>
      <c r="B15" s="3">
        <v>9</v>
      </c>
      <c r="C15" s="3">
        <v>8</v>
      </c>
      <c r="D15" s="3">
        <v>40</v>
      </c>
      <c r="F15" t="str">
        <f t="array" ref="F15:G18">[1]!CorrelTTest(A3:A16,B3:B16,G10,TRUE,G11)</f>
        <v>t</v>
      </c>
      <c r="G15" s="32">
        <v>1.2304784287878436</v>
      </c>
      <c r="I15" t="s">
        <v>112</v>
      </c>
      <c r="J15" s="32">
        <f>1/SQRT([1]!CountPairs(A3:A16,B3:B16,FALSE)-1)</f>
        <v>0.27735009811261457</v>
      </c>
      <c r="L15" t="str">
        <f t="array" ref="L15:M18">[1]!CorrelTTest(A3:A16,C3:C16,M10,TRUE,M11)</f>
        <v>t</v>
      </c>
      <c r="M15" s="32">
        <v>0.49447209874215819</v>
      </c>
      <c r="O15" t="s">
        <v>112</v>
      </c>
      <c r="P15" s="32">
        <f>1/SQRT([1]!CountPairs(A3:A16,C3:C16,FALSE)-1)</f>
        <v>0.27735009811261457</v>
      </c>
    </row>
    <row r="16" spans="1:16" x14ac:dyDescent="0.25">
      <c r="A16" s="7">
        <v>2</v>
      </c>
      <c r="B16" s="3">
        <v>7</v>
      </c>
      <c r="C16" s="3">
        <v>9</v>
      </c>
      <c r="D16" s="3">
        <v>45</v>
      </c>
      <c r="F16" t="str">
        <v>p-value</v>
      </c>
      <c r="G16" s="36">
        <v>0.24209343266057992</v>
      </c>
      <c r="I16" t="str">
        <f t="array" ref="I16:J19">[1]!CorrelTest(A3:A16,B3:B16,J10,J11,TRUE,G11)</f>
        <v>z</v>
      </c>
      <c r="J16" s="32">
        <v>1.1546287293706441</v>
      </c>
      <c r="L16" t="str">
        <v>p-value</v>
      </c>
      <c r="M16" s="32">
        <v>0.62990095479097241</v>
      </c>
      <c r="O16" t="str">
        <f t="array" ref="O16:P19">[1]!CorrelTest(A3:A16,C3:C16,P10,P11,TRUE,M11)</f>
        <v>z</v>
      </c>
      <c r="P16" s="32">
        <v>0.4718278793241506</v>
      </c>
    </row>
    <row r="17" spans="1:17" x14ac:dyDescent="0.25">
      <c r="F17" t="str">
        <v>lower</v>
      </c>
      <c r="G17" s="32">
        <v>-0.25796946780765739</v>
      </c>
      <c r="I17" t="str">
        <v>p-value</v>
      </c>
      <c r="J17" s="32">
        <v>0.24824249659700237</v>
      </c>
      <c r="L17" t="str">
        <v>lower</v>
      </c>
      <c r="M17" s="32">
        <v>-0.48134822653019949</v>
      </c>
      <c r="O17" t="str">
        <v>p-value</v>
      </c>
      <c r="P17" s="36">
        <v>0.63704964952335597</v>
      </c>
    </row>
    <row r="18" spans="1:17" x14ac:dyDescent="0.25">
      <c r="F18" t="str">
        <v>upper</v>
      </c>
      <c r="G18" s="33">
        <v>0.92740814920286041</v>
      </c>
      <c r="I18" t="str">
        <v>lower</v>
      </c>
      <c r="J18" s="32">
        <v>-0.2381554276935722</v>
      </c>
      <c r="L18" t="str">
        <v>upper</v>
      </c>
      <c r="M18" s="33">
        <v>0.76396713305926323</v>
      </c>
      <c r="O18" t="str">
        <v>lower</v>
      </c>
      <c r="P18" s="32">
        <v>-0.42082152130112288</v>
      </c>
    </row>
    <row r="19" spans="1:17" x14ac:dyDescent="0.25">
      <c r="I19" t="str">
        <v>upper</v>
      </c>
      <c r="J19" s="33">
        <v>0.7348015919075066</v>
      </c>
      <c r="O19" t="str">
        <v>upper</v>
      </c>
      <c r="P19" s="33">
        <v>0.62502699469318346</v>
      </c>
    </row>
    <row r="22" spans="1:17" x14ac:dyDescent="0.25">
      <c r="A22" s="3" t="s">
        <v>127</v>
      </c>
      <c r="G22" t="s">
        <v>128</v>
      </c>
      <c r="M22" t="s">
        <v>129</v>
      </c>
    </row>
    <row r="23" spans="1:17" x14ac:dyDescent="0.25">
      <c r="A23" s="3" t="s">
        <v>118</v>
      </c>
    </row>
    <row r="24" spans="1:17" x14ac:dyDescent="0.25">
      <c r="G24" t="s">
        <v>118</v>
      </c>
      <c r="M24" t="s">
        <v>118</v>
      </c>
    </row>
    <row r="25" spans="1:17" x14ac:dyDescent="0.25">
      <c r="A25" s="3" t="s">
        <v>119</v>
      </c>
      <c r="B25" s="37">
        <f>CORREL(B3:B16,C3:C16)</f>
        <v>0.49174499572892472</v>
      </c>
    </row>
    <row r="26" spans="1:17" x14ac:dyDescent="0.25">
      <c r="A26" s="3" t="s">
        <v>120</v>
      </c>
      <c r="B26" s="21">
        <f>[1]!SCORREL(B3:B16,C3:C16)</f>
        <v>0.32138246767741752</v>
      </c>
      <c r="G26" t="s">
        <v>119</v>
      </c>
      <c r="H26" s="35">
        <f>CORREL(B3:B16,D3:D16)</f>
        <v>0.15302760799756659</v>
      </c>
      <c r="M26" t="s">
        <v>119</v>
      </c>
      <c r="N26" s="35">
        <f>CORREL(C3:C16,D3:D16)</f>
        <v>-7.6356568678352804E-2</v>
      </c>
    </row>
    <row r="27" spans="1:17" x14ac:dyDescent="0.25">
      <c r="A27" s="3" t="s">
        <v>121</v>
      </c>
      <c r="B27" s="22">
        <f>[1]!KCORREL(B3:B16,C3:C16)</f>
        <v>0.22556657928456697</v>
      </c>
      <c r="G27" t="s">
        <v>120</v>
      </c>
      <c r="H27" s="32">
        <f>[1]!SCORREL(B3:B16,D3:D16)</f>
        <v>0.10824239327891949</v>
      </c>
      <c r="M27" t="s">
        <v>120</v>
      </c>
      <c r="N27" s="32">
        <f>[1]!SCORREL(C3:C16,D3:D16)</f>
        <v>-0.16786059681442292</v>
      </c>
    </row>
    <row r="28" spans="1:17" x14ac:dyDescent="0.25">
      <c r="G28" t="s">
        <v>121</v>
      </c>
      <c r="H28" s="33">
        <f>[1]!KCORREL(B3:B16,D3:D16)</f>
        <v>8.5889750147080238E-2</v>
      </c>
      <c r="M28" t="s">
        <v>121</v>
      </c>
      <c r="N28" s="33">
        <f>[1]!KCORREL(C3:C16,D3:D16)</f>
        <v>-0.13675663860905662</v>
      </c>
    </row>
    <row r="29" spans="1:17" x14ac:dyDescent="0.25">
      <c r="A29" s="3" t="s">
        <v>123</v>
      </c>
      <c r="D29" s="3" t="s">
        <v>125</v>
      </c>
    </row>
    <row r="30" spans="1:17" x14ac:dyDescent="0.25">
      <c r="G30" t="s">
        <v>123</v>
      </c>
      <c r="J30" t="s">
        <v>125</v>
      </c>
      <c r="M30" t="s">
        <v>123</v>
      </c>
      <c r="P30" t="s">
        <v>125</v>
      </c>
    </row>
    <row r="31" spans="1:17" x14ac:dyDescent="0.25">
      <c r="A31" s="3" t="s">
        <v>81</v>
      </c>
      <c r="B31" s="20">
        <v>0.05</v>
      </c>
      <c r="D31" s="3" t="s">
        <v>126</v>
      </c>
      <c r="E31" s="31">
        <v>0</v>
      </c>
    </row>
    <row r="32" spans="1:17" x14ac:dyDescent="0.25">
      <c r="A32" s="3" t="s">
        <v>122</v>
      </c>
      <c r="B32" s="22">
        <v>2</v>
      </c>
      <c r="D32" s="3" t="s">
        <v>81</v>
      </c>
      <c r="E32" s="32">
        <v>0.05</v>
      </c>
      <c r="G32" t="s">
        <v>81</v>
      </c>
      <c r="H32" s="31">
        <v>0.05</v>
      </c>
      <c r="J32" t="s">
        <v>126</v>
      </c>
      <c r="K32" s="31">
        <v>0</v>
      </c>
      <c r="M32" t="s">
        <v>81</v>
      </c>
      <c r="N32" s="31">
        <v>0.05</v>
      </c>
      <c r="P32" t="s">
        <v>126</v>
      </c>
      <c r="Q32" s="31">
        <v>0</v>
      </c>
    </row>
    <row r="33" spans="1:17" x14ac:dyDescent="0.25">
      <c r="D33" s="3" t="s">
        <v>122</v>
      </c>
      <c r="E33" s="33">
        <v>2</v>
      </c>
      <c r="G33" t="s">
        <v>122</v>
      </c>
      <c r="H33" s="33">
        <v>2</v>
      </c>
      <c r="J33" t="s">
        <v>81</v>
      </c>
      <c r="K33" s="32">
        <v>0.05</v>
      </c>
      <c r="M33" t="s">
        <v>122</v>
      </c>
      <c r="N33" s="33">
        <v>2</v>
      </c>
      <c r="P33" t="s">
        <v>81</v>
      </c>
      <c r="Q33" s="32">
        <v>0.05</v>
      </c>
    </row>
    <row r="34" spans="1:17" x14ac:dyDescent="0.25">
      <c r="A34" s="3" t="s">
        <v>124</v>
      </c>
      <c r="B34" s="20">
        <f>B25</f>
        <v>0.49174499572892472</v>
      </c>
      <c r="J34" t="s">
        <v>122</v>
      </c>
      <c r="K34" s="33">
        <v>2</v>
      </c>
      <c r="P34" t="s">
        <v>122</v>
      </c>
      <c r="Q34" s="33">
        <v>2</v>
      </c>
    </row>
    <row r="35" spans="1:17" x14ac:dyDescent="0.25">
      <c r="A35" s="3" t="s">
        <v>112</v>
      </c>
      <c r="B35" s="21">
        <f>B34/B36</f>
        <v>0.25136077312227934</v>
      </c>
      <c r="D35" s="3" t="s">
        <v>124</v>
      </c>
      <c r="E35" s="31">
        <f>B25</f>
        <v>0.49174499572892472</v>
      </c>
      <c r="G35" t="s">
        <v>124</v>
      </c>
      <c r="H35" s="31">
        <f>H26</f>
        <v>0.15302760799756659</v>
      </c>
      <c r="M35" t="s">
        <v>124</v>
      </c>
      <c r="N35" s="31">
        <f>N26</f>
        <v>-7.6356568678352804E-2</v>
      </c>
    </row>
    <row r="36" spans="1:17" x14ac:dyDescent="0.25">
      <c r="A36" s="3" t="str">
        <f t="array" ref="A36:B39">[1]!CorrelTTest(B3:B16,C3:C16,B31,TRUE,B32)</f>
        <v>t</v>
      </c>
      <c r="B36" s="21">
        <v>1.9563314896780089</v>
      </c>
      <c r="D36" s="3" t="s">
        <v>112</v>
      </c>
      <c r="E36" s="32">
        <f>1/SQRT([1]!CountPairs(B3:B16,C3:C16,FALSE)-1)</f>
        <v>0.27735009811261457</v>
      </c>
      <c r="G36" t="s">
        <v>112</v>
      </c>
      <c r="H36" s="32">
        <f>H35/H37</f>
        <v>0.28527509401607176</v>
      </c>
      <c r="J36" t="s">
        <v>124</v>
      </c>
      <c r="K36" s="31">
        <f>H26</f>
        <v>0.15302760799756659</v>
      </c>
      <c r="M36" t="s">
        <v>112</v>
      </c>
      <c r="N36" s="32">
        <f>N35/N37</f>
        <v>0.28783236938938206</v>
      </c>
      <c r="P36" t="s">
        <v>124</v>
      </c>
      <c r="Q36" s="31">
        <f>N26</f>
        <v>-7.6356568678352804E-2</v>
      </c>
    </row>
    <row r="37" spans="1:17" x14ac:dyDescent="0.25">
      <c r="A37" s="3" t="str">
        <v>p-value</v>
      </c>
      <c r="B37" s="38">
        <v>7.4105204926691703E-2</v>
      </c>
      <c r="D37" s="3" t="str">
        <f t="array" ref="D37:E40">[1]!CorrelTest(B3:B16,C3:C16,E31,E32,TRUE,B32)</f>
        <v>z</v>
      </c>
      <c r="E37" s="32">
        <v>1.7855357229284821</v>
      </c>
      <c r="G37" t="str">
        <f t="array" ref="G37:H40">[1]!CorrelTTest(B3:B16,D3:D16,H32,TRUE,H33)</f>
        <v>t</v>
      </c>
      <c r="H37" s="32">
        <v>0.5364211990723079</v>
      </c>
      <c r="J37" t="s">
        <v>112</v>
      </c>
      <c r="K37" s="32">
        <f>1/SQRT([1]!CountPairs(B3:B16,D3:D16,FALSE)-1)</f>
        <v>0.27735009811261457</v>
      </c>
      <c r="M37" t="str">
        <f t="array" ref="M37:N40">[1]!CorrelTTest(C3:C16,D3:D16,N32,TRUE,N33)</f>
        <v>t</v>
      </c>
      <c r="N37" s="32">
        <v>-0.26528138179989408</v>
      </c>
      <c r="P37" t="s">
        <v>112</v>
      </c>
      <c r="Q37" s="32">
        <f>1/SQRT([1]!CountPairs(C3:C16,D3:D16,FALSE)-1)</f>
        <v>0.27735009811261457</v>
      </c>
    </row>
    <row r="38" spans="1:17" x14ac:dyDescent="0.25">
      <c r="A38" s="3" t="str">
        <v>lower</v>
      </c>
      <c r="B38" s="21">
        <v>-5.5923081624970832E-2</v>
      </c>
      <c r="D38" s="3" t="str">
        <v>p-value</v>
      </c>
      <c r="E38" s="32">
        <v>7.4174462311558539E-2</v>
      </c>
      <c r="G38" t="str">
        <v>p-value</v>
      </c>
      <c r="H38" s="36">
        <v>0.60147049986368695</v>
      </c>
      <c r="J38" t="str">
        <f t="array" ref="J38:K41">[1]!CorrelTest(B3:B16,D3:D16,K32,K33,TRUE,H33)</f>
        <v>z</v>
      </c>
      <c r="K38" s="32">
        <v>0.51155349697128205</v>
      </c>
      <c r="M38" t="str">
        <v>p-value</v>
      </c>
      <c r="N38" s="36">
        <v>0.79529493172593224</v>
      </c>
      <c r="P38" t="str">
        <f t="array" ref="P38:Q41">[1]!CorrelTest(C3:C16,D3:D16,Q32,Q33,TRUE,N33)</f>
        <v>z</v>
      </c>
      <c r="Q38" s="32">
        <v>-0.25373998654078006</v>
      </c>
    </row>
    <row r="39" spans="1:17" x14ac:dyDescent="0.25">
      <c r="A39" s="3" t="str">
        <v>upper</v>
      </c>
      <c r="B39" s="22">
        <v>1.0394130730828202</v>
      </c>
      <c r="D39" s="3" t="str">
        <v>lower</v>
      </c>
      <c r="E39" s="32">
        <v>-5.2543664607004555E-2</v>
      </c>
      <c r="G39" t="str">
        <v>lower</v>
      </c>
      <c r="H39" s="32">
        <v>-0.4685334268291752</v>
      </c>
      <c r="J39" t="str">
        <v>p-value</v>
      </c>
      <c r="K39" s="32">
        <v>0.60896353851652396</v>
      </c>
      <c r="M39" t="str">
        <v>lower</v>
      </c>
      <c r="N39" s="32">
        <v>-0.70348942789745517</v>
      </c>
      <c r="P39" t="str">
        <v>p-value</v>
      </c>
      <c r="Q39" s="32">
        <v>0.79969643997551831</v>
      </c>
    </row>
    <row r="40" spans="1:17" x14ac:dyDescent="0.25">
      <c r="D40" s="3" t="str">
        <v>upper</v>
      </c>
      <c r="E40" s="33">
        <v>0.81078320266895987</v>
      </c>
      <c r="G40" t="str">
        <v>upper</v>
      </c>
      <c r="H40" s="33">
        <v>0.77458864282430839</v>
      </c>
      <c r="J40" t="str">
        <v>lower</v>
      </c>
      <c r="K40" s="32">
        <v>-0.4109154836345334</v>
      </c>
      <c r="M40" t="str">
        <v>upper</v>
      </c>
      <c r="N40" s="33">
        <v>0.5507762905407495</v>
      </c>
      <c r="P40" t="str">
        <v>lower</v>
      </c>
      <c r="Q40" s="32">
        <v>-0.58330452084861939</v>
      </c>
    </row>
    <row r="41" spans="1:17" x14ac:dyDescent="0.25">
      <c r="J41" t="str">
        <v>upper</v>
      </c>
      <c r="K41" s="33">
        <v>0.6322709388289639</v>
      </c>
      <c r="P41" t="str">
        <v>upper</v>
      </c>
      <c r="Q41" s="33">
        <v>0.47340197712235171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CD266-3AD0-42C5-AD6D-266B4E6F37DD}">
  <dimension ref="A1:Q75"/>
  <sheetViews>
    <sheetView workbookViewId="0">
      <selection activeCell="K35" sqref="K35"/>
    </sheetView>
  </sheetViews>
  <sheetFormatPr baseColWidth="10" defaultRowHeight="15.75" x14ac:dyDescent="0.25"/>
  <cols>
    <col min="1" max="1" width="15.5" style="3" bestFit="1" customWidth="1"/>
    <col min="2" max="2" width="11" style="3"/>
    <col min="3" max="3" width="11" style="9"/>
    <col min="4" max="4" width="11" style="11"/>
    <col min="5" max="5" width="11" style="3"/>
    <col min="6" max="6" width="11" style="9"/>
    <col min="7" max="7" width="11" style="11"/>
    <col min="8" max="8" width="11" style="3"/>
    <col min="9" max="9" width="11" style="9"/>
    <col min="10" max="10" width="11" style="11"/>
    <col min="11" max="11" width="11" style="3"/>
  </cols>
  <sheetData>
    <row r="1" spans="1:11" x14ac:dyDescent="0.25">
      <c r="A1" s="1" t="s">
        <v>1</v>
      </c>
      <c r="B1" s="1" t="s">
        <v>39</v>
      </c>
      <c r="C1" s="8" t="s">
        <v>10</v>
      </c>
      <c r="D1" s="10" t="s">
        <v>16</v>
      </c>
      <c r="E1" s="2" t="s">
        <v>26</v>
      </c>
      <c r="F1" s="8" t="s">
        <v>11</v>
      </c>
      <c r="G1" s="10" t="s">
        <v>17</v>
      </c>
      <c r="H1" s="2" t="s">
        <v>22</v>
      </c>
      <c r="I1" s="8" t="s">
        <v>14</v>
      </c>
      <c r="J1" s="10" t="s">
        <v>20</v>
      </c>
      <c r="K1" s="2" t="s">
        <v>25</v>
      </c>
    </row>
    <row r="2" spans="1:11" x14ac:dyDescent="0.25">
      <c r="A2" s="5">
        <v>0</v>
      </c>
      <c r="B2" s="3">
        <v>8</v>
      </c>
      <c r="C2" s="9">
        <v>70.75</v>
      </c>
      <c r="D2" s="11">
        <v>71.5</v>
      </c>
      <c r="E2" s="3">
        <v>68.599999999999994</v>
      </c>
      <c r="F2" s="9">
        <v>19.75</v>
      </c>
      <c r="G2" s="11">
        <v>25.25</v>
      </c>
      <c r="H2" s="3">
        <v>16</v>
      </c>
      <c r="I2" s="9">
        <v>68.5</v>
      </c>
      <c r="J2" s="11">
        <v>70.5</v>
      </c>
      <c r="K2" s="3">
        <v>79.400000000000006</v>
      </c>
    </row>
    <row r="3" spans="1:11" x14ac:dyDescent="0.25">
      <c r="A3" s="5">
        <v>0</v>
      </c>
      <c r="B3" s="3">
        <v>7</v>
      </c>
      <c r="C3" s="9">
        <v>194.2</v>
      </c>
      <c r="D3" s="11">
        <v>171.4</v>
      </c>
      <c r="E3" s="3">
        <v>184.6</v>
      </c>
      <c r="F3" s="9">
        <v>42.6</v>
      </c>
      <c r="G3" s="11">
        <v>40.6</v>
      </c>
      <c r="H3" s="3">
        <v>40.799999999999997</v>
      </c>
      <c r="I3" s="9">
        <v>55</v>
      </c>
      <c r="J3" s="11">
        <v>62.6</v>
      </c>
      <c r="K3" s="3">
        <v>73</v>
      </c>
    </row>
    <row r="4" spans="1:11" x14ac:dyDescent="0.25">
      <c r="A4" s="5">
        <v>0</v>
      </c>
      <c r="B4" s="3">
        <v>5</v>
      </c>
      <c r="C4" s="9">
        <v>87</v>
      </c>
      <c r="D4" s="11">
        <v>63.333333333333336</v>
      </c>
      <c r="E4" s="3">
        <v>72.5</v>
      </c>
      <c r="F4" s="9">
        <v>28.333333333333332</v>
      </c>
      <c r="G4" s="11">
        <v>19.666666666666668</v>
      </c>
      <c r="H4" s="3">
        <v>20</v>
      </c>
      <c r="I4" s="9">
        <v>123.66666666666667</v>
      </c>
      <c r="J4" s="11">
        <v>136.33333333333334</v>
      </c>
      <c r="K4" s="3">
        <v>127</v>
      </c>
    </row>
    <row r="5" spans="1:11" x14ac:dyDescent="0.25">
      <c r="A5" s="5">
        <v>0</v>
      </c>
      <c r="B5" s="3">
        <v>6</v>
      </c>
      <c r="C5" s="9">
        <v>106.33333333333333</v>
      </c>
      <c r="D5" s="11">
        <v>97</v>
      </c>
      <c r="E5" s="3">
        <v>97.5</v>
      </c>
      <c r="F5" s="9">
        <v>42</v>
      </c>
      <c r="G5" s="11">
        <v>37.75</v>
      </c>
      <c r="H5" s="3">
        <v>36.25</v>
      </c>
      <c r="I5" s="9">
        <v>73.333333333333329</v>
      </c>
      <c r="J5" s="11">
        <v>89.5</v>
      </c>
      <c r="K5" s="3">
        <v>88.25</v>
      </c>
    </row>
    <row r="6" spans="1:11" x14ac:dyDescent="0.25">
      <c r="A6" s="5">
        <v>0</v>
      </c>
      <c r="B6" s="3">
        <v>8</v>
      </c>
      <c r="C6" s="9">
        <v>114</v>
      </c>
      <c r="D6" s="11">
        <v>98</v>
      </c>
      <c r="E6" s="3">
        <v>87.5</v>
      </c>
      <c r="F6" s="9">
        <v>37</v>
      </c>
      <c r="G6" s="11">
        <v>39.666666666666664</v>
      </c>
      <c r="H6" s="3">
        <v>41</v>
      </c>
      <c r="I6" s="9">
        <v>50.333333333333336</v>
      </c>
      <c r="J6" s="11">
        <v>69</v>
      </c>
      <c r="K6" s="3">
        <v>79.5</v>
      </c>
    </row>
    <row r="7" spans="1:11" x14ac:dyDescent="0.25">
      <c r="A7" s="6">
        <v>1</v>
      </c>
      <c r="B7" s="3">
        <v>7</v>
      </c>
      <c r="C7" s="9">
        <v>107.66666666666667</v>
      </c>
      <c r="D7" s="11">
        <v>108</v>
      </c>
      <c r="E7" s="3">
        <v>108</v>
      </c>
      <c r="F7" s="9">
        <v>29.666666666666668</v>
      </c>
      <c r="G7" s="12">
        <v>24.666666666666668</v>
      </c>
      <c r="H7" s="3">
        <v>23</v>
      </c>
      <c r="I7" s="9">
        <v>82.333333333333329</v>
      </c>
      <c r="J7" s="11">
        <v>95.333333333333329</v>
      </c>
      <c r="K7" s="3">
        <v>99</v>
      </c>
    </row>
    <row r="8" spans="1:11" x14ac:dyDescent="0.25">
      <c r="A8" s="6">
        <v>1</v>
      </c>
      <c r="B8" s="3">
        <v>3</v>
      </c>
      <c r="C8" s="9">
        <v>120.66666666666667</v>
      </c>
      <c r="D8" s="11">
        <v>113</v>
      </c>
      <c r="E8" s="3">
        <v>106</v>
      </c>
      <c r="F8" s="9">
        <v>20.333333333333332</v>
      </c>
      <c r="G8" s="11">
        <v>19.666666666666668</v>
      </c>
      <c r="H8" s="3">
        <v>21</v>
      </c>
      <c r="I8" s="9">
        <v>71.666666666666671</v>
      </c>
      <c r="J8" s="11">
        <v>78.333333333333329</v>
      </c>
      <c r="K8" s="3">
        <v>80.5</v>
      </c>
    </row>
    <row r="9" spans="1:11" x14ac:dyDescent="0.25">
      <c r="A9" s="6">
        <v>1</v>
      </c>
      <c r="B9" s="3">
        <v>4</v>
      </c>
      <c r="C9" s="9">
        <v>101.33333333333333</v>
      </c>
      <c r="D9" s="11">
        <v>106.66666666666667</v>
      </c>
      <c r="E9" s="3">
        <v>117.66666666666667</v>
      </c>
      <c r="F9" s="9">
        <v>19</v>
      </c>
      <c r="G9" s="11">
        <v>17.333333333333332</v>
      </c>
      <c r="H9" s="3">
        <v>18.666666666666668</v>
      </c>
      <c r="I9" s="9">
        <v>106</v>
      </c>
      <c r="J9" s="11">
        <v>111.33333333333333</v>
      </c>
      <c r="K9" s="3">
        <v>117.33333333333333</v>
      </c>
    </row>
    <row r="10" spans="1:11" x14ac:dyDescent="0.25">
      <c r="A10" s="6">
        <v>1</v>
      </c>
      <c r="B10" s="3">
        <v>3</v>
      </c>
      <c r="C10" s="9">
        <v>63</v>
      </c>
      <c r="D10" s="11">
        <v>61.5</v>
      </c>
      <c r="E10" s="3">
        <v>60</v>
      </c>
      <c r="F10" s="9">
        <v>12.25</v>
      </c>
      <c r="G10" s="11">
        <v>12.25</v>
      </c>
      <c r="H10" s="3">
        <v>12.25</v>
      </c>
      <c r="I10" s="9">
        <v>69.75</v>
      </c>
      <c r="J10" s="11">
        <v>71.75</v>
      </c>
      <c r="K10" s="3">
        <v>71.75</v>
      </c>
    </row>
    <row r="11" spans="1:11" x14ac:dyDescent="0.25">
      <c r="A11" s="6">
        <v>1</v>
      </c>
      <c r="B11" s="3">
        <v>3</v>
      </c>
      <c r="C11" s="9">
        <v>70</v>
      </c>
      <c r="D11" s="11">
        <v>72.666666666666671</v>
      </c>
      <c r="E11" s="3">
        <v>70.333333333333329</v>
      </c>
      <c r="F11" s="9">
        <v>16.666666666666668</v>
      </c>
      <c r="G11" s="11">
        <v>12</v>
      </c>
      <c r="H11" s="3">
        <v>24</v>
      </c>
      <c r="I11" s="9">
        <v>87</v>
      </c>
      <c r="J11" s="11">
        <v>89.666666666666671</v>
      </c>
      <c r="K11" s="3">
        <v>78.666666666666671</v>
      </c>
    </row>
    <row r="12" spans="1:11" x14ac:dyDescent="0.25">
      <c r="A12" s="7">
        <v>2</v>
      </c>
      <c r="B12" s="3">
        <v>8</v>
      </c>
      <c r="C12" s="9">
        <v>126.5</v>
      </c>
      <c r="D12" s="11">
        <v>122.5</v>
      </c>
      <c r="E12" s="3">
        <v>117</v>
      </c>
      <c r="F12" s="9">
        <v>36.75</v>
      </c>
      <c r="G12" s="11">
        <v>36.75</v>
      </c>
      <c r="H12" s="3">
        <v>36.666666666666664</v>
      </c>
      <c r="I12" s="9">
        <v>100</v>
      </c>
      <c r="J12" s="11">
        <v>99</v>
      </c>
      <c r="K12" s="3">
        <v>90.666666666666671</v>
      </c>
    </row>
    <row r="13" spans="1:11" x14ac:dyDescent="0.25">
      <c r="A13" s="7">
        <v>2</v>
      </c>
      <c r="B13" s="3">
        <v>9</v>
      </c>
      <c r="C13" s="9">
        <v>103.25</v>
      </c>
      <c r="D13" s="11">
        <v>103.75</v>
      </c>
      <c r="E13" s="3">
        <v>148</v>
      </c>
      <c r="F13" s="9">
        <v>39.25</v>
      </c>
      <c r="G13" s="11">
        <v>29.25</v>
      </c>
      <c r="H13" s="3">
        <v>28</v>
      </c>
      <c r="I13" s="9">
        <v>105.25</v>
      </c>
      <c r="J13" s="11">
        <v>105.5</v>
      </c>
      <c r="K13" s="3">
        <v>97</v>
      </c>
    </row>
    <row r="14" spans="1:11" x14ac:dyDescent="0.25">
      <c r="A14" s="7">
        <v>2</v>
      </c>
      <c r="B14" s="3">
        <v>7</v>
      </c>
      <c r="C14" s="9">
        <v>122</v>
      </c>
      <c r="D14" s="11">
        <v>122</v>
      </c>
      <c r="E14" s="3">
        <v>120.5</v>
      </c>
      <c r="F14" s="9">
        <v>47.333333333333336</v>
      </c>
      <c r="G14" s="11">
        <v>43.333333333333336</v>
      </c>
      <c r="H14" s="3">
        <v>41.5</v>
      </c>
      <c r="I14" s="9">
        <v>89</v>
      </c>
      <c r="J14" s="11">
        <v>97</v>
      </c>
      <c r="K14" s="3">
        <v>103</v>
      </c>
    </row>
    <row r="15" spans="1:11" x14ac:dyDescent="0.25">
      <c r="A15" s="7">
        <v>2</v>
      </c>
      <c r="B15" s="3">
        <v>9</v>
      </c>
      <c r="C15" s="9">
        <v>124.33333333333333</v>
      </c>
      <c r="D15" s="11">
        <v>115</v>
      </c>
      <c r="E15" s="3">
        <v>107.66666666666667</v>
      </c>
      <c r="F15" s="9">
        <v>30.333333333333332</v>
      </c>
      <c r="G15" s="11">
        <v>30.75</v>
      </c>
      <c r="H15" s="3">
        <v>32.333333333333336</v>
      </c>
      <c r="I15" s="9">
        <v>91.333333333333329</v>
      </c>
      <c r="J15" s="11">
        <v>105.5</v>
      </c>
      <c r="K15" s="3">
        <v>106.33333333333333</v>
      </c>
    </row>
    <row r="16" spans="1:11" x14ac:dyDescent="0.25">
      <c r="A16" s="7">
        <v>2</v>
      </c>
      <c r="B16" s="3">
        <v>7</v>
      </c>
      <c r="C16" s="9">
        <v>133.33333333333334</v>
      </c>
      <c r="D16" s="11">
        <v>126.33333333333333</v>
      </c>
      <c r="E16" s="3">
        <v>119.33333333333333</v>
      </c>
      <c r="F16" s="9">
        <v>36.333333333333336</v>
      </c>
      <c r="G16" s="11">
        <v>32</v>
      </c>
      <c r="H16" s="3">
        <v>31.333333333333332</v>
      </c>
      <c r="I16" s="9">
        <v>95</v>
      </c>
      <c r="J16" s="11">
        <v>91</v>
      </c>
      <c r="K16" s="3">
        <v>90</v>
      </c>
    </row>
    <row r="19" spans="1:17" x14ac:dyDescent="0.25">
      <c r="A19" s="3" t="s">
        <v>118</v>
      </c>
      <c r="G19" s="11" t="s">
        <v>118</v>
      </c>
      <c r="M19" t="s">
        <v>118</v>
      </c>
    </row>
    <row r="21" spans="1:17" x14ac:dyDescent="0.25">
      <c r="A21" s="3" t="s">
        <v>119</v>
      </c>
      <c r="B21" s="37">
        <f>CORREL(B3:B16,C3:C16)</f>
        <v>0.50156832093590031</v>
      </c>
      <c r="G21" s="11" t="s">
        <v>119</v>
      </c>
      <c r="H21" s="37">
        <f>CORREL(B3:B16,D3:D16)</f>
        <v>0.49297991466875274</v>
      </c>
      <c r="M21" t="s">
        <v>119</v>
      </c>
      <c r="N21" s="35">
        <f>CORREL(B3:B16,E3:E16)</f>
        <v>0.52143864292309261</v>
      </c>
    </row>
    <row r="22" spans="1:17" x14ac:dyDescent="0.25">
      <c r="A22" s="3" t="s">
        <v>120</v>
      </c>
      <c r="B22" s="21">
        <f>[1]!SCORREL(B3:B16,C3:C16)</f>
        <v>0.55266122434710718</v>
      </c>
      <c r="G22" s="11" t="s">
        <v>120</v>
      </c>
      <c r="H22" s="21">
        <f>[1]!SCORREL(B3:B16,D3:D16)</f>
        <v>0.46092393609515819</v>
      </c>
      <c r="M22" t="s">
        <v>120</v>
      </c>
      <c r="N22" s="32">
        <f>[1]!SCORREL(B3:B16,E3:E16)</f>
        <v>0.52581128632214647</v>
      </c>
    </row>
    <row r="23" spans="1:17" x14ac:dyDescent="0.25">
      <c r="A23" s="3" t="s">
        <v>121</v>
      </c>
      <c r="B23" s="22">
        <f>[1]!KCORREL(B3:B16,C3:C16)</f>
        <v>0.42192650784464586</v>
      </c>
      <c r="G23" s="11" t="s">
        <v>121</v>
      </c>
      <c r="H23" s="22">
        <f>[1]!KCORREL(B3:B16,D3:D16)</f>
        <v>0.32816506165694681</v>
      </c>
      <c r="M23" t="s">
        <v>121</v>
      </c>
      <c r="N23" s="33">
        <f>[1]!KCORREL(B3:B16,E3:E16)</f>
        <v>0.39848614629772111</v>
      </c>
    </row>
    <row r="25" spans="1:17" x14ac:dyDescent="0.25">
      <c r="A25" s="3" t="s">
        <v>123</v>
      </c>
      <c r="D25" s="11" t="s">
        <v>125</v>
      </c>
      <c r="G25" s="11" t="s">
        <v>123</v>
      </c>
      <c r="J25" s="11" t="s">
        <v>125</v>
      </c>
      <c r="M25" t="s">
        <v>123</v>
      </c>
      <c r="P25" t="s">
        <v>125</v>
      </c>
    </row>
    <row r="27" spans="1:17" x14ac:dyDescent="0.25">
      <c r="A27" s="3" t="s">
        <v>81</v>
      </c>
      <c r="B27" s="20">
        <v>0.05</v>
      </c>
      <c r="D27" s="11" t="s">
        <v>126</v>
      </c>
      <c r="E27" s="20">
        <v>0</v>
      </c>
      <c r="G27" s="11" t="s">
        <v>81</v>
      </c>
      <c r="H27" s="20">
        <v>0.05</v>
      </c>
      <c r="J27" s="11" t="s">
        <v>126</v>
      </c>
      <c r="K27" s="20">
        <v>0</v>
      </c>
      <c r="M27" t="s">
        <v>81</v>
      </c>
      <c r="N27" s="31">
        <v>0.05</v>
      </c>
      <c r="P27" t="s">
        <v>126</v>
      </c>
      <c r="Q27" s="31">
        <v>0</v>
      </c>
    </row>
    <row r="28" spans="1:17" x14ac:dyDescent="0.25">
      <c r="A28" s="3" t="s">
        <v>122</v>
      </c>
      <c r="B28" s="22">
        <v>2</v>
      </c>
      <c r="D28" s="11" t="s">
        <v>81</v>
      </c>
      <c r="E28" s="21">
        <v>0.05</v>
      </c>
      <c r="G28" s="11" t="s">
        <v>122</v>
      </c>
      <c r="H28" s="22">
        <v>2</v>
      </c>
      <c r="J28" s="11" t="s">
        <v>81</v>
      </c>
      <c r="K28" s="21">
        <v>0.05</v>
      </c>
      <c r="M28" t="s">
        <v>122</v>
      </c>
      <c r="N28" s="33">
        <v>2</v>
      </c>
      <c r="P28" t="s">
        <v>81</v>
      </c>
      <c r="Q28" s="32">
        <v>0.05</v>
      </c>
    </row>
    <row r="29" spans="1:17" x14ac:dyDescent="0.25">
      <c r="D29" s="11" t="s">
        <v>122</v>
      </c>
      <c r="E29" s="22">
        <v>2</v>
      </c>
      <c r="J29" s="11" t="s">
        <v>122</v>
      </c>
      <c r="K29" s="22">
        <v>2</v>
      </c>
      <c r="P29" t="s">
        <v>122</v>
      </c>
      <c r="Q29" s="33">
        <v>2</v>
      </c>
    </row>
    <row r="30" spans="1:17" x14ac:dyDescent="0.25">
      <c r="A30" s="3" t="s">
        <v>124</v>
      </c>
      <c r="B30" s="20">
        <f>B21</f>
        <v>0.50156832093590031</v>
      </c>
      <c r="G30" s="11" t="s">
        <v>124</v>
      </c>
      <c r="H30" s="20">
        <f>H21</f>
        <v>0.49297991466875274</v>
      </c>
      <c r="M30" t="s">
        <v>124</v>
      </c>
      <c r="N30" s="31">
        <f>N21</f>
        <v>0.52143864292309261</v>
      </c>
    </row>
    <row r="31" spans="1:17" x14ac:dyDescent="0.25">
      <c r="A31" s="3" t="s">
        <v>112</v>
      </c>
      <c r="B31" s="21">
        <f>B30/B32</f>
        <v>0.24973806602010398</v>
      </c>
      <c r="D31" s="11" t="s">
        <v>124</v>
      </c>
      <c r="E31" s="20">
        <f>B21</f>
        <v>0.50156832093590031</v>
      </c>
      <c r="G31" s="11" t="s">
        <v>112</v>
      </c>
      <c r="H31" s="21">
        <f>H30/H32</f>
        <v>0.25115911353382958</v>
      </c>
      <c r="J31" s="11" t="s">
        <v>124</v>
      </c>
      <c r="K31" s="20">
        <f>H21</f>
        <v>0.49297991466875274</v>
      </c>
      <c r="M31" t="s">
        <v>112</v>
      </c>
      <c r="N31" s="32">
        <f>N30/N32</f>
        <v>0.24632325334583613</v>
      </c>
      <c r="P31" t="s">
        <v>124</v>
      </c>
      <c r="Q31" s="31">
        <f>N21</f>
        <v>0.52143864292309261</v>
      </c>
    </row>
    <row r="32" spans="1:17" x14ac:dyDescent="0.25">
      <c r="A32" s="3" t="str">
        <f t="array" ref="A32:B35">[1]!CorrelTTest(B3:B16,C3:C16,B27,TRUE,B28)</f>
        <v>t</v>
      </c>
      <c r="B32" s="21">
        <v>2.0083775330250373</v>
      </c>
      <c r="D32" s="11" t="s">
        <v>112</v>
      </c>
      <c r="E32" s="21">
        <f>1/SQRT([1]!CountPairs(B3:B16,C3:C16,FALSE)-1)</f>
        <v>0.27735009811261457</v>
      </c>
      <c r="G32" s="11" t="str">
        <f t="array" ref="G32:H35">[1]!CorrelTTest(B3:B16,D3:D16,H27,TRUE,H28)</f>
        <v>t</v>
      </c>
      <c r="H32" s="21">
        <v>1.96281913776683</v>
      </c>
      <c r="J32" s="11" t="s">
        <v>112</v>
      </c>
      <c r="K32" s="21">
        <f>1/SQRT([1]!CountPairs(B3:B16,D3:D16,FALSE)-1)</f>
        <v>0.27735009811261457</v>
      </c>
      <c r="M32" t="str">
        <f t="array" ref="M32:N35">[1]!CorrelTTest(B3:B16,E3:E16,N27,TRUE,N28)</f>
        <v>t</v>
      </c>
      <c r="N32" s="32">
        <v>2.1168876094332694</v>
      </c>
      <c r="P32" t="s">
        <v>112</v>
      </c>
      <c r="Q32" s="32">
        <f>1/SQRT([1]!CountPairs(B3:B16,E3:E16,FALSE)-1)</f>
        <v>0.27735009811261457</v>
      </c>
    </row>
    <row r="33" spans="1:17" x14ac:dyDescent="0.25">
      <c r="A33" s="3" t="str">
        <v>p-value</v>
      </c>
      <c r="B33" s="38">
        <v>6.7652796089985978E-2</v>
      </c>
      <c r="D33" s="11" t="str">
        <f t="array" ref="D33:E36">[1]!CorrelTest(B3:B16,C3:C16,E27,E28,TRUE,B28)</f>
        <v>z</v>
      </c>
      <c r="E33" s="21">
        <v>1.8287850209135674</v>
      </c>
      <c r="G33" s="11" t="str">
        <v>p-value</v>
      </c>
      <c r="H33" s="38">
        <v>7.3271000410856102E-2</v>
      </c>
      <c r="J33" s="11" t="str">
        <f t="array" ref="J33:K36">[1]!CorrelTest(B3:B16,D3:D16,K27,K28,TRUE,H28)</f>
        <v>z</v>
      </c>
      <c r="K33" s="21">
        <v>1.7909421071952418</v>
      </c>
      <c r="M33" t="str">
        <v>p-value</v>
      </c>
      <c r="N33" s="36">
        <v>5.5843370793318026E-2</v>
      </c>
      <c r="P33" t="str">
        <f t="array" ref="P33:Q36">[1]!CorrelTest(B3:B16,E3:E16,Q27,Q28,TRUE,N28)</f>
        <v>z</v>
      </c>
      <c r="Q33" s="32">
        <v>1.9180492409221253</v>
      </c>
    </row>
    <row r="34" spans="1:17" x14ac:dyDescent="0.25">
      <c r="A34" s="3" t="str">
        <v>lower</v>
      </c>
      <c r="B34" s="21">
        <v>-4.2564181364983383E-2</v>
      </c>
      <c r="D34" s="11" t="str">
        <v>p-value</v>
      </c>
      <c r="E34" s="21">
        <v>6.7431819808114371E-2</v>
      </c>
      <c r="G34" s="11" t="str">
        <v>lower</v>
      </c>
      <c r="H34" s="21">
        <v>-5.4248784186603075E-2</v>
      </c>
      <c r="J34" s="11" t="str">
        <v>p-value</v>
      </c>
      <c r="K34" s="21">
        <v>7.3302585693223454E-2</v>
      </c>
      <c r="M34" t="str">
        <v>lower</v>
      </c>
      <c r="N34" s="32">
        <v>-1.5253621712186034E-2</v>
      </c>
      <c r="P34" t="str">
        <v>p-value</v>
      </c>
      <c r="Q34" s="32">
        <v>5.5104767751177113E-2</v>
      </c>
    </row>
    <row r="35" spans="1:17" x14ac:dyDescent="0.25">
      <c r="A35" s="3" t="str">
        <v>upper</v>
      </c>
      <c r="B35" s="22">
        <v>1.0457008232367839</v>
      </c>
      <c r="D35" s="11" t="str">
        <v>lower</v>
      </c>
      <c r="E35" s="21">
        <v>-3.9531334154184916E-2</v>
      </c>
      <c r="G35" s="11" t="str">
        <v>upper</v>
      </c>
      <c r="H35" s="22">
        <v>1.0402086135241086</v>
      </c>
      <c r="J35" s="11" t="str">
        <v>lower</v>
      </c>
      <c r="K35" s="21">
        <v>-5.0917941014770367E-2</v>
      </c>
      <c r="M35" t="str">
        <v>upper</v>
      </c>
      <c r="N35" s="33">
        <v>1.0581309075583714</v>
      </c>
      <c r="P35" t="str">
        <v>lower</v>
      </c>
      <c r="Q35" s="32">
        <v>-1.2637097942382821E-2</v>
      </c>
    </row>
    <row r="36" spans="1:17" x14ac:dyDescent="0.25">
      <c r="D36" s="11" t="str">
        <v>upper</v>
      </c>
      <c r="E36" s="22">
        <v>0.8152041661577426</v>
      </c>
      <c r="J36" s="11" t="str">
        <v>upper</v>
      </c>
      <c r="K36" s="22">
        <v>0.81134098239366315</v>
      </c>
      <c r="P36" t="str">
        <v>upper</v>
      </c>
      <c r="Q36" s="33">
        <v>0.82403639882686064</v>
      </c>
    </row>
    <row r="39" spans="1:17" x14ac:dyDescent="0.25">
      <c r="A39" s="3" t="s">
        <v>118</v>
      </c>
      <c r="G39" s="11" t="s">
        <v>118</v>
      </c>
      <c r="M39" t="s">
        <v>118</v>
      </c>
    </row>
    <row r="41" spans="1:17" x14ac:dyDescent="0.25">
      <c r="A41" s="3" t="s">
        <v>119</v>
      </c>
      <c r="B41" s="37">
        <f>CORREL(B3:B16,F3:F16)</f>
        <v>0.77137015814133159</v>
      </c>
      <c r="G41" s="11" t="s">
        <v>119</v>
      </c>
      <c r="H41" s="37">
        <f>CORREL(B3:B16,G3:G16)</f>
        <v>0.76027393137167387</v>
      </c>
      <c r="M41" t="s">
        <v>119</v>
      </c>
      <c r="N41" s="35">
        <f>CORREL(B3:B16,H3:H16)</f>
        <v>0.69380459343317513</v>
      </c>
    </row>
    <row r="42" spans="1:17" x14ac:dyDescent="0.25">
      <c r="A42" s="3" t="s">
        <v>120</v>
      </c>
      <c r="B42" s="21">
        <f>[1]!SCORREL(B3:B16,F3:F16)</f>
        <v>0.6511109971052963</v>
      </c>
      <c r="G42" s="11" t="s">
        <v>120</v>
      </c>
      <c r="H42" s="21">
        <f>[1]!SCORREL(B3:B16,G3:G16)</f>
        <v>0.62942810845296382</v>
      </c>
      <c r="M42" t="s">
        <v>120</v>
      </c>
      <c r="N42" s="32">
        <f>[1]!SCORREL(B3:B16,H3:H16)</f>
        <v>0.63097354358657576</v>
      </c>
    </row>
    <row r="43" spans="1:17" x14ac:dyDescent="0.25">
      <c r="A43" s="3" t="s">
        <v>121</v>
      </c>
      <c r="B43" s="22">
        <f>[1]!KCORREL(B3:B16,F3:F16)</f>
        <v>0.51568795403234491</v>
      </c>
      <c r="G43" s="11" t="s">
        <v>121</v>
      </c>
      <c r="H43" s="22">
        <f>[1]!KCORREL(B3:B16,G3:G16)</f>
        <v>0.45961940777125587</v>
      </c>
      <c r="M43" t="s">
        <v>121</v>
      </c>
      <c r="N43" s="33">
        <f>[1]!KCORREL(B3:B16,H3:H16)</f>
        <v>0.44536686939157066</v>
      </c>
    </row>
    <row r="45" spans="1:17" x14ac:dyDescent="0.25">
      <c r="A45" s="3" t="s">
        <v>123</v>
      </c>
      <c r="D45" s="11" t="s">
        <v>125</v>
      </c>
      <c r="G45" s="11" t="s">
        <v>123</v>
      </c>
      <c r="J45" s="11" t="s">
        <v>125</v>
      </c>
      <c r="M45" t="s">
        <v>123</v>
      </c>
      <c r="P45" t="s">
        <v>125</v>
      </c>
    </row>
    <row r="47" spans="1:17" x14ac:dyDescent="0.25">
      <c r="A47" s="3" t="s">
        <v>81</v>
      </c>
      <c r="B47" s="20">
        <v>0.05</v>
      </c>
      <c r="D47" s="11" t="s">
        <v>126</v>
      </c>
      <c r="E47" s="20">
        <v>0</v>
      </c>
      <c r="G47" s="11" t="s">
        <v>81</v>
      </c>
      <c r="H47" s="20">
        <v>0.05</v>
      </c>
      <c r="J47" s="11" t="s">
        <v>126</v>
      </c>
      <c r="K47" s="20">
        <v>0</v>
      </c>
      <c r="M47" t="s">
        <v>81</v>
      </c>
      <c r="N47" s="31">
        <v>0.05</v>
      </c>
      <c r="P47" t="s">
        <v>126</v>
      </c>
      <c r="Q47" s="31">
        <v>0</v>
      </c>
    </row>
    <row r="48" spans="1:17" x14ac:dyDescent="0.25">
      <c r="A48" s="3" t="s">
        <v>122</v>
      </c>
      <c r="B48" s="22">
        <v>2</v>
      </c>
      <c r="D48" s="11" t="s">
        <v>81</v>
      </c>
      <c r="E48" s="21">
        <v>0.05</v>
      </c>
      <c r="G48" s="11" t="s">
        <v>122</v>
      </c>
      <c r="H48" s="22">
        <v>2</v>
      </c>
      <c r="J48" s="11" t="s">
        <v>81</v>
      </c>
      <c r="K48" s="21">
        <v>0.05</v>
      </c>
      <c r="M48" t="s">
        <v>122</v>
      </c>
      <c r="N48" s="33">
        <v>2</v>
      </c>
      <c r="P48" t="s">
        <v>81</v>
      </c>
      <c r="Q48" s="32">
        <v>0.05</v>
      </c>
    </row>
    <row r="49" spans="1:17" x14ac:dyDescent="0.25">
      <c r="D49" s="11" t="s">
        <v>122</v>
      </c>
      <c r="E49" s="22">
        <v>2</v>
      </c>
      <c r="J49" s="11" t="s">
        <v>122</v>
      </c>
      <c r="K49" s="22">
        <v>2</v>
      </c>
      <c r="P49" t="s">
        <v>122</v>
      </c>
      <c r="Q49" s="33">
        <v>2</v>
      </c>
    </row>
    <row r="50" spans="1:17" x14ac:dyDescent="0.25">
      <c r="A50" s="3" t="s">
        <v>124</v>
      </c>
      <c r="B50" s="20">
        <f>B41</f>
        <v>0.77137015814133159</v>
      </c>
      <c r="G50" s="11" t="s">
        <v>124</v>
      </c>
      <c r="H50" s="20">
        <f>H41</f>
        <v>0.76027393137167387</v>
      </c>
      <c r="M50" t="s">
        <v>124</v>
      </c>
      <c r="N50" s="31">
        <f>N41</f>
        <v>0.69380459343317513</v>
      </c>
    </row>
    <row r="51" spans="1:17" x14ac:dyDescent="0.25">
      <c r="A51" s="3" t="s">
        <v>112</v>
      </c>
      <c r="B51" s="21">
        <f>B50/B52</f>
        <v>0.18370902698039845</v>
      </c>
      <c r="D51" s="11" t="s">
        <v>124</v>
      </c>
      <c r="E51" s="20">
        <f>B41</f>
        <v>0.77137015814133159</v>
      </c>
      <c r="G51" s="11" t="s">
        <v>112</v>
      </c>
      <c r="H51" s="21">
        <f>H50/H52</f>
        <v>0.18752412051001582</v>
      </c>
      <c r="J51" s="11" t="s">
        <v>124</v>
      </c>
      <c r="K51" s="20">
        <f>H41</f>
        <v>0.76027393137167387</v>
      </c>
      <c r="M51" t="s">
        <v>112</v>
      </c>
      <c r="N51" s="32">
        <f>N50/N52</f>
        <v>0.20789323905373214</v>
      </c>
      <c r="P51" t="s">
        <v>124</v>
      </c>
      <c r="Q51" s="31">
        <f>N41</f>
        <v>0.69380459343317513</v>
      </c>
    </row>
    <row r="52" spans="1:17" x14ac:dyDescent="0.25">
      <c r="A52" s="3" t="str">
        <f t="array" ref="A52:B55">[1]!CorrelTTest(B3:B16,F3:F16,B47,TRUE,B48)</f>
        <v>t</v>
      </c>
      <c r="B52" s="21">
        <v>4.1988691074153692</v>
      </c>
      <c r="D52" s="11" t="s">
        <v>112</v>
      </c>
      <c r="E52" s="21">
        <f>1/SQRT([1]!CountPairs(B3:B16,F3:F16,FALSE)-1)</f>
        <v>0.27735009811261457</v>
      </c>
      <c r="G52" s="11" t="str">
        <f t="array" ref="G52:H55">[1]!CorrelTTest(B3:B16,G3:G16,H47,TRUE,H48)</f>
        <v>t</v>
      </c>
      <c r="H52" s="21">
        <v>4.0542727479746636</v>
      </c>
      <c r="J52" s="11" t="s">
        <v>112</v>
      </c>
      <c r="K52" s="21">
        <f>1/SQRT([1]!CountPairs(B3:B16,G3:G16,FALSE)-1)</f>
        <v>0.27735009811261457</v>
      </c>
      <c r="M52" t="str">
        <f t="array" ref="M52:N55">[1]!CorrelTTest(B3:B16,H3:H16,N47,TRUE,N48)</f>
        <v>t</v>
      </c>
      <c r="N52" s="32">
        <v>3.3373119616162903</v>
      </c>
      <c r="P52" t="s">
        <v>112</v>
      </c>
      <c r="Q52" s="32">
        <f>1/SQRT([1]!CountPairs(B3:B16,H3:H16,FALSE)-1)</f>
        <v>0.27735009811261457</v>
      </c>
    </row>
    <row r="53" spans="1:17" x14ac:dyDescent="0.25">
      <c r="A53" s="3" t="str">
        <v>p-value</v>
      </c>
      <c r="B53" s="38">
        <v>1.2343790543564159E-3</v>
      </c>
      <c r="D53" s="11" t="str">
        <f t="array" ref="D53:E56">[1]!CorrelTest(B3:B16,F3:F16,E47,E48,TRUE,B48)</f>
        <v>z</v>
      </c>
      <c r="E53" s="21">
        <v>3.3952359984392806</v>
      </c>
      <c r="G53" s="11" t="str">
        <v>p-value</v>
      </c>
      <c r="H53" s="38">
        <v>1.5980347683917095E-3</v>
      </c>
      <c r="J53" s="11" t="str">
        <f t="array" ref="J53:K56">[1]!CorrelTest(B3:B16,G3:G16,K47,K48,TRUE,H48)</f>
        <v>z</v>
      </c>
      <c r="K53" s="21">
        <v>3.3062235697669919</v>
      </c>
      <c r="M53" t="str">
        <v>p-value</v>
      </c>
      <c r="N53" s="36">
        <v>5.9174658358460697E-3</v>
      </c>
      <c r="P53" t="str">
        <f t="array" ref="P53:Q56">[1]!CorrelTest(B3:B16,H3:H16,Q47,Q48,TRUE,N48)</f>
        <v>z</v>
      </c>
      <c r="Q53" s="32">
        <v>2.8365583343022247</v>
      </c>
    </row>
    <row r="54" spans="1:17" x14ac:dyDescent="0.25">
      <c r="A54" s="3" t="str">
        <v>lower</v>
      </c>
      <c r="B54" s="21">
        <v>0.37110257323075657</v>
      </c>
      <c r="D54" s="11" t="str">
        <v>p-value</v>
      </c>
      <c r="E54" s="21">
        <v>6.8569467465731649E-4</v>
      </c>
      <c r="G54" s="11" t="str">
        <v>lower</v>
      </c>
      <c r="H54" s="21">
        <v>0.35169397173238798</v>
      </c>
      <c r="J54" s="11" t="str">
        <v>p-value</v>
      </c>
      <c r="K54" s="21">
        <v>9.4562604137016649E-4</v>
      </c>
      <c r="M54" t="str">
        <v>lower</v>
      </c>
      <c r="N54" s="32">
        <v>0.24084413698182755</v>
      </c>
      <c r="P54" t="str">
        <v>p-value</v>
      </c>
      <c r="Q54" s="32">
        <v>4.5602646932770699E-3</v>
      </c>
    </row>
    <row r="55" spans="1:17" x14ac:dyDescent="0.25">
      <c r="A55" s="3" t="str">
        <v>upper</v>
      </c>
      <c r="B55" s="22">
        <v>1.1716377430519067</v>
      </c>
      <c r="D55" s="11" t="str">
        <v>lower</v>
      </c>
      <c r="E55" s="21">
        <v>0.40761762204128421</v>
      </c>
      <c r="G55" s="11" t="str">
        <v>upper</v>
      </c>
      <c r="H55" s="22">
        <v>1.1688538910109598</v>
      </c>
      <c r="J55" s="11" t="str">
        <v>lower</v>
      </c>
      <c r="K55" s="21">
        <v>0.38499656076997318</v>
      </c>
      <c r="M55" t="str">
        <v>upper</v>
      </c>
      <c r="N55" s="33">
        <v>1.1467650498845228</v>
      </c>
      <c r="P55" t="str">
        <v>lower</v>
      </c>
      <c r="Q55" s="32">
        <v>0.25831598154549812</v>
      </c>
    </row>
    <row r="56" spans="1:17" x14ac:dyDescent="0.25">
      <c r="D56" s="11" t="str">
        <v>upper</v>
      </c>
      <c r="E56" s="22">
        <v>0.92384476302779817</v>
      </c>
      <c r="J56" s="11" t="str">
        <v>upper</v>
      </c>
      <c r="K56" s="22">
        <v>0.91981368682785136</v>
      </c>
      <c r="P56" t="str">
        <v>upper</v>
      </c>
      <c r="Q56" s="33">
        <v>0.89494009437322353</v>
      </c>
    </row>
    <row r="58" spans="1:17" x14ac:dyDescent="0.25">
      <c r="A58" s="3" t="s">
        <v>118</v>
      </c>
      <c r="G58" s="11" t="s">
        <v>118</v>
      </c>
      <c r="M58" t="s">
        <v>118</v>
      </c>
    </row>
    <row r="60" spans="1:17" x14ac:dyDescent="0.25">
      <c r="A60" s="3" t="s">
        <v>119</v>
      </c>
      <c r="B60" s="37">
        <f>CORREL(B3:B16,I3:I16)</f>
        <v>3.3759093544029811E-2</v>
      </c>
      <c r="G60" s="11" t="s">
        <v>119</v>
      </c>
      <c r="H60" s="37">
        <f>CORREL(B3:B16,J3:J16)</f>
        <v>9.3375216035321132E-2</v>
      </c>
      <c r="M60" t="s">
        <v>119</v>
      </c>
      <c r="N60" s="35">
        <f>CORREL(B3:B16,K3:K16)</f>
        <v>0.16095598031079361</v>
      </c>
    </row>
    <row r="61" spans="1:17" x14ac:dyDescent="0.25">
      <c r="A61" s="3" t="s">
        <v>120</v>
      </c>
      <c r="B61" s="21">
        <f>[1]!SCORREL(B3:B16,I3:I16)</f>
        <v>0.15662463847893726</v>
      </c>
      <c r="G61" s="11" t="s">
        <v>120</v>
      </c>
      <c r="H61" s="21">
        <f>[1]!SCORREL(B3:B16,J3:J16)</f>
        <v>0.23071564117670915</v>
      </c>
      <c r="M61" t="s">
        <v>120</v>
      </c>
      <c r="N61" s="32">
        <f>[1]!SCORREL(B3:B16,K3:K16)</f>
        <v>0.29087432860374063</v>
      </c>
    </row>
    <row r="62" spans="1:17" x14ac:dyDescent="0.25">
      <c r="A62" s="3" t="s">
        <v>121</v>
      </c>
      <c r="B62" s="22">
        <f>[1]!KCORREL(B3:B16,I3:I16)</f>
        <v>0.14064216928154863</v>
      </c>
      <c r="G62" s="11" t="s">
        <v>121</v>
      </c>
      <c r="H62" s="22">
        <f>[1]!KCORREL(B3:B16,J3:J16)</f>
        <v>0.23570226039551584</v>
      </c>
      <c r="M62" t="s">
        <v>121</v>
      </c>
      <c r="N62" s="33">
        <f>[1]!KCORREL(B3:B16,K3:K16)</f>
        <v>0.23440361546924771</v>
      </c>
    </row>
    <row r="64" spans="1:17" x14ac:dyDescent="0.25">
      <c r="A64" s="3" t="s">
        <v>123</v>
      </c>
      <c r="D64" s="11" t="s">
        <v>125</v>
      </c>
      <c r="G64" s="11" t="s">
        <v>123</v>
      </c>
      <c r="J64" s="11" t="s">
        <v>125</v>
      </c>
      <c r="M64" t="s">
        <v>123</v>
      </c>
      <c r="P64" t="s">
        <v>125</v>
      </c>
    </row>
    <row r="66" spans="1:17" x14ac:dyDescent="0.25">
      <c r="A66" s="3" t="s">
        <v>81</v>
      </c>
      <c r="B66" s="20">
        <v>0.05</v>
      </c>
      <c r="D66" s="11" t="s">
        <v>126</v>
      </c>
      <c r="E66" s="20">
        <v>0</v>
      </c>
      <c r="G66" s="11" t="s">
        <v>81</v>
      </c>
      <c r="H66" s="20">
        <v>0.05</v>
      </c>
      <c r="J66" s="11" t="s">
        <v>126</v>
      </c>
      <c r="K66" s="20">
        <v>0</v>
      </c>
      <c r="M66" t="s">
        <v>81</v>
      </c>
      <c r="N66" s="31">
        <v>0.05</v>
      </c>
      <c r="P66" t="s">
        <v>126</v>
      </c>
      <c r="Q66" s="31">
        <v>0</v>
      </c>
    </row>
    <row r="67" spans="1:17" x14ac:dyDescent="0.25">
      <c r="A67" s="3" t="s">
        <v>122</v>
      </c>
      <c r="B67" s="22">
        <v>2</v>
      </c>
      <c r="D67" s="11" t="s">
        <v>81</v>
      </c>
      <c r="E67" s="21">
        <v>0.05</v>
      </c>
      <c r="G67" s="11" t="s">
        <v>122</v>
      </c>
      <c r="H67" s="22">
        <v>2</v>
      </c>
      <c r="J67" s="11" t="s">
        <v>81</v>
      </c>
      <c r="K67" s="21">
        <v>0.05</v>
      </c>
      <c r="M67" t="s">
        <v>122</v>
      </c>
      <c r="N67" s="33">
        <v>2</v>
      </c>
      <c r="P67" t="s">
        <v>81</v>
      </c>
      <c r="Q67" s="32">
        <v>0.05</v>
      </c>
    </row>
    <row r="68" spans="1:17" x14ac:dyDescent="0.25">
      <c r="D68" s="11" t="s">
        <v>122</v>
      </c>
      <c r="E68" s="22">
        <v>2</v>
      </c>
      <c r="J68" s="11" t="s">
        <v>122</v>
      </c>
      <c r="K68" s="22">
        <v>2</v>
      </c>
      <c r="P68" t="s">
        <v>122</v>
      </c>
      <c r="Q68" s="33">
        <v>2</v>
      </c>
    </row>
    <row r="69" spans="1:17" x14ac:dyDescent="0.25">
      <c r="A69" s="3" t="s">
        <v>124</v>
      </c>
      <c r="B69" s="20">
        <f>B60</f>
        <v>3.3759093544029811E-2</v>
      </c>
      <c r="G69" s="11" t="s">
        <v>124</v>
      </c>
      <c r="H69" s="20">
        <f>H60</f>
        <v>9.3375216035321132E-2</v>
      </c>
      <c r="M69" t="s">
        <v>124</v>
      </c>
      <c r="N69" s="31">
        <f>N60</f>
        <v>0.16095598031079361</v>
      </c>
    </row>
    <row r="70" spans="1:17" x14ac:dyDescent="0.25">
      <c r="A70" s="3" t="s">
        <v>112</v>
      </c>
      <c r="B70" s="21">
        <f>B69/B71</f>
        <v>0.28851058958079356</v>
      </c>
      <c r="D70" s="11" t="s">
        <v>124</v>
      </c>
      <c r="E70" s="20">
        <f>B60</f>
        <v>3.3759093544029811E-2</v>
      </c>
      <c r="G70" s="11" t="s">
        <v>112</v>
      </c>
      <c r="H70" s="21">
        <f>H69/H71</f>
        <v>0.28741391015838075</v>
      </c>
      <c r="J70" s="11" t="s">
        <v>124</v>
      </c>
      <c r="K70" s="20">
        <f>H60</f>
        <v>9.3375216035321132E-2</v>
      </c>
      <c r="M70" t="s">
        <v>112</v>
      </c>
      <c r="N70" s="32">
        <f>N69/N71</f>
        <v>0.28491126870223288</v>
      </c>
      <c r="P70" t="s">
        <v>124</v>
      </c>
      <c r="Q70" s="31">
        <f>N60</f>
        <v>0.16095598031079361</v>
      </c>
    </row>
    <row r="71" spans="1:17" x14ac:dyDescent="0.25">
      <c r="A71" s="3" t="str">
        <f t="array" ref="A71:B74">[1]!CorrelTTest(B3:B16,I3:I16,B66,TRUE,B67)</f>
        <v>t</v>
      </c>
      <c r="B71" s="21">
        <v>0.11701162717487021</v>
      </c>
      <c r="D71" s="11" t="s">
        <v>112</v>
      </c>
      <c r="E71" s="21">
        <f>1/SQRT([1]!CountPairs(B3:B16,I3:I16,FALSE)-1)</f>
        <v>0.27735009811261457</v>
      </c>
      <c r="G71" s="11" t="str">
        <f t="array" ref="G71:H74">[1]!CorrelTTest(B3:B16,J3:J16,H66,TRUE,H67)</f>
        <v>t</v>
      </c>
      <c r="H71" s="21">
        <v>0.32488064333374223</v>
      </c>
      <c r="J71" s="11" t="s">
        <v>112</v>
      </c>
      <c r="K71" s="21">
        <f>1/SQRT([1]!CountPairs(B3:B16,J3:J16,FALSE)-1)</f>
        <v>0.27735009811261457</v>
      </c>
      <c r="M71" t="str">
        <f t="array" ref="M71:N74">[1]!CorrelTTest(B3:B16,K3:K16,N66,TRUE,N67)</f>
        <v>t</v>
      </c>
      <c r="N71" s="32">
        <v>0.56493371091970501</v>
      </c>
      <c r="P71" t="s">
        <v>112</v>
      </c>
      <c r="Q71" s="32">
        <f>1/SQRT([1]!CountPairs(B3:B16,K3:K16,FALSE)-1)</f>
        <v>0.27735009811261457</v>
      </c>
    </row>
    <row r="72" spans="1:17" x14ac:dyDescent="0.25">
      <c r="A72" s="3" t="str">
        <v>p-value</v>
      </c>
      <c r="B72" s="38">
        <v>0.90878642746154448</v>
      </c>
      <c r="D72" s="11" t="str">
        <f t="array" ref="D72:E75">[1]!CorrelTest(B3:B16,I3:I16,E66,E67,TRUE,B67)</f>
        <v>z</v>
      </c>
      <c r="E72" s="21">
        <v>0.11200881075364894</v>
      </c>
      <c r="G72" s="11" t="str">
        <v>p-value</v>
      </c>
      <c r="H72" s="38">
        <v>0.75086531466883177</v>
      </c>
      <c r="J72" s="11" t="str">
        <f t="array" ref="J72:K75">[1]!CorrelTest(B3:B16,J3:J16,K66,K67,TRUE,H67)</f>
        <v>z</v>
      </c>
      <c r="K72" s="21">
        <v>0.31059535121256243</v>
      </c>
      <c r="M72" t="str">
        <v>p-value</v>
      </c>
      <c r="N72" s="36">
        <v>0.58252620672628586</v>
      </c>
      <c r="P72" t="str">
        <f t="array" ref="P72:Q75">[1]!CorrelTest(B3:B16,K3:K16,Q66,Q67,TRUE,N67)</f>
        <v>z</v>
      </c>
      <c r="Q72" s="32">
        <v>0.53851355770412834</v>
      </c>
    </row>
    <row r="73" spans="1:17" x14ac:dyDescent="0.25">
      <c r="A73" s="3" t="str">
        <v>lower</v>
      </c>
      <c r="B73" s="21">
        <v>-0.59485148052945924</v>
      </c>
      <c r="D73" s="11" t="str">
        <v>p-value</v>
      </c>
      <c r="E73" s="21">
        <v>0.91081642056456258</v>
      </c>
      <c r="G73" s="11" t="str">
        <v>lower</v>
      </c>
      <c r="H73" s="21">
        <v>-0.53284589884258282</v>
      </c>
      <c r="J73" s="11" t="str">
        <v>p-value</v>
      </c>
      <c r="K73" s="21">
        <v>0.75610826171569823</v>
      </c>
      <c r="M73" t="str">
        <v>lower</v>
      </c>
      <c r="N73" s="32">
        <v>-0.45981234725439835</v>
      </c>
      <c r="P73" t="str">
        <v>p-value</v>
      </c>
      <c r="Q73" s="32">
        <v>0.59022254770190141</v>
      </c>
    </row>
    <row r="74" spans="1:17" x14ac:dyDescent="0.25">
      <c r="A74" s="3" t="str">
        <v>upper</v>
      </c>
      <c r="B74" s="22">
        <v>0.66236966761751892</v>
      </c>
      <c r="D74" s="11" t="str">
        <v>lower</v>
      </c>
      <c r="E74" s="21">
        <v>-0.50588170287247602</v>
      </c>
      <c r="G74" s="11" t="str">
        <v>upper</v>
      </c>
      <c r="H74" s="22">
        <v>0.71959633091322517</v>
      </c>
      <c r="J74" s="11" t="str">
        <v>lower</v>
      </c>
      <c r="K74" s="21">
        <v>-0.45999374541622234</v>
      </c>
      <c r="M74" t="str">
        <v>upper</v>
      </c>
      <c r="N74" s="33">
        <v>0.78172430787598557</v>
      </c>
      <c r="P74" t="str">
        <v>lower</v>
      </c>
      <c r="Q74" s="32">
        <v>-0.40413678061978442</v>
      </c>
    </row>
    <row r="75" spans="1:17" x14ac:dyDescent="0.25">
      <c r="D75" s="11" t="str">
        <v>upper</v>
      </c>
      <c r="E75" s="22">
        <v>0.55440810295114062</v>
      </c>
      <c r="J75" s="11" t="str">
        <v>upper</v>
      </c>
      <c r="K75" s="22">
        <v>0.59450135250523362</v>
      </c>
      <c r="P75" t="str">
        <v>upper</v>
      </c>
      <c r="Q75" s="33">
        <v>0.63712504010400062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ED914-48F6-B240-9D91-8F2BFC497C79}">
  <dimension ref="A1:O74"/>
  <sheetViews>
    <sheetView workbookViewId="0">
      <selection activeCell="L71" sqref="L71"/>
    </sheetView>
  </sheetViews>
  <sheetFormatPr baseColWidth="10" defaultRowHeight="15.75" x14ac:dyDescent="0.25"/>
  <cols>
    <col min="1" max="1" width="15.5" style="3" bestFit="1" customWidth="1"/>
    <col min="2" max="2" width="10.875" style="3"/>
    <col min="3" max="3" width="10.875" style="9"/>
    <col min="4" max="4" width="10.875" style="11"/>
    <col min="5" max="5" width="10.875" style="3"/>
    <col min="6" max="6" width="10.875" style="9"/>
    <col min="7" max="7" width="10.875" style="11"/>
    <col min="8" max="8" width="10.875" style="3"/>
    <col min="9" max="9" width="10.875" style="9"/>
    <col min="10" max="10" width="10.875" style="11"/>
    <col min="11" max="11" width="10.875" style="3"/>
  </cols>
  <sheetData>
    <row r="1" spans="1:11" x14ac:dyDescent="0.25">
      <c r="A1" s="1" t="s">
        <v>1</v>
      </c>
      <c r="B1" s="1" t="s">
        <v>40</v>
      </c>
      <c r="C1" s="8" t="s">
        <v>10</v>
      </c>
      <c r="D1" s="10" t="s">
        <v>16</v>
      </c>
      <c r="E1" s="2" t="s">
        <v>26</v>
      </c>
      <c r="F1" s="8" t="s">
        <v>11</v>
      </c>
      <c r="G1" s="10" t="s">
        <v>17</v>
      </c>
      <c r="H1" s="2" t="s">
        <v>22</v>
      </c>
      <c r="I1" s="8" t="s">
        <v>14</v>
      </c>
      <c r="J1" s="10" t="s">
        <v>20</v>
      </c>
      <c r="K1" s="2" t="s">
        <v>25</v>
      </c>
    </row>
    <row r="2" spans="1:11" x14ac:dyDescent="0.25">
      <c r="A2" s="5">
        <v>0</v>
      </c>
      <c r="B2" s="3">
        <v>6</v>
      </c>
      <c r="C2" s="9">
        <v>70.75</v>
      </c>
      <c r="D2" s="11">
        <v>71.5</v>
      </c>
      <c r="E2" s="3">
        <v>68.599999999999994</v>
      </c>
      <c r="F2" s="9">
        <v>19.75</v>
      </c>
      <c r="G2" s="11">
        <v>25.25</v>
      </c>
      <c r="H2" s="3">
        <v>16</v>
      </c>
      <c r="I2" s="9">
        <v>68.5</v>
      </c>
      <c r="J2" s="11">
        <v>70.5</v>
      </c>
      <c r="K2" s="3">
        <v>79.400000000000006</v>
      </c>
    </row>
    <row r="3" spans="1:11" x14ac:dyDescent="0.25">
      <c r="A3" s="5">
        <v>0</v>
      </c>
      <c r="B3" s="3">
        <v>8</v>
      </c>
      <c r="C3" s="9">
        <v>194.2</v>
      </c>
      <c r="D3" s="11">
        <v>171.4</v>
      </c>
      <c r="E3" s="3">
        <v>184.6</v>
      </c>
      <c r="F3" s="9">
        <v>42.6</v>
      </c>
      <c r="G3" s="11">
        <v>40.6</v>
      </c>
      <c r="H3" s="3">
        <v>40.799999999999997</v>
      </c>
      <c r="I3" s="9">
        <v>55</v>
      </c>
      <c r="J3" s="11">
        <v>62.6</v>
      </c>
      <c r="K3" s="3">
        <v>73</v>
      </c>
    </row>
    <row r="4" spans="1:11" x14ac:dyDescent="0.25">
      <c r="A4" s="5">
        <v>0</v>
      </c>
      <c r="B4" s="3">
        <v>9</v>
      </c>
      <c r="C4" s="9">
        <v>87</v>
      </c>
      <c r="D4" s="11">
        <v>63.333333333333336</v>
      </c>
      <c r="E4" s="3">
        <v>72.5</v>
      </c>
      <c r="F4" s="9">
        <v>28.333333333333332</v>
      </c>
      <c r="G4" s="11">
        <v>19.666666666666668</v>
      </c>
      <c r="H4" s="3">
        <v>20</v>
      </c>
      <c r="I4" s="9">
        <v>123.66666666666667</v>
      </c>
      <c r="J4" s="11">
        <v>136.33333333333334</v>
      </c>
      <c r="K4" s="3">
        <v>127</v>
      </c>
    </row>
    <row r="5" spans="1:11" x14ac:dyDescent="0.25">
      <c r="A5" s="5">
        <v>0</v>
      </c>
      <c r="B5" s="3">
        <v>9</v>
      </c>
      <c r="C5" s="9">
        <v>106.33333333333333</v>
      </c>
      <c r="D5" s="11">
        <v>97</v>
      </c>
      <c r="E5" s="3">
        <v>97.5</v>
      </c>
      <c r="F5" s="9">
        <v>42</v>
      </c>
      <c r="G5" s="11">
        <v>37.75</v>
      </c>
      <c r="H5" s="3">
        <v>36.25</v>
      </c>
      <c r="I5" s="9">
        <v>73.333333333333329</v>
      </c>
      <c r="J5" s="11">
        <v>89.5</v>
      </c>
      <c r="K5" s="3">
        <v>88.25</v>
      </c>
    </row>
    <row r="6" spans="1:11" x14ac:dyDescent="0.25">
      <c r="A6" s="5">
        <v>0</v>
      </c>
      <c r="B6" s="3">
        <v>5</v>
      </c>
      <c r="C6" s="9">
        <v>114</v>
      </c>
      <c r="D6" s="11">
        <v>98</v>
      </c>
      <c r="E6" s="3">
        <v>87.5</v>
      </c>
      <c r="F6" s="9">
        <v>37</v>
      </c>
      <c r="G6" s="11">
        <v>39.666666666666664</v>
      </c>
      <c r="H6" s="3">
        <v>41</v>
      </c>
      <c r="I6" s="9">
        <v>50.333333333333336</v>
      </c>
      <c r="J6" s="11">
        <v>69</v>
      </c>
      <c r="K6" s="3">
        <v>79.5</v>
      </c>
    </row>
    <row r="7" spans="1:11" x14ac:dyDescent="0.25">
      <c r="A7" s="6">
        <v>1</v>
      </c>
      <c r="B7" s="3">
        <v>3</v>
      </c>
      <c r="C7" s="9">
        <v>107.66666666666667</v>
      </c>
      <c r="D7" s="11">
        <v>108</v>
      </c>
      <c r="E7" s="3">
        <v>108</v>
      </c>
      <c r="F7" s="9">
        <v>29.666666666666668</v>
      </c>
      <c r="G7" s="12">
        <v>24.666666666666668</v>
      </c>
      <c r="H7" s="3">
        <v>23</v>
      </c>
      <c r="I7" s="9">
        <v>82.333333333333329</v>
      </c>
      <c r="J7" s="11">
        <v>95.333333333333329</v>
      </c>
      <c r="K7" s="3">
        <v>99</v>
      </c>
    </row>
    <row r="8" spans="1:11" x14ac:dyDescent="0.25">
      <c r="A8" s="6">
        <v>1</v>
      </c>
      <c r="B8" s="3">
        <v>5</v>
      </c>
      <c r="C8" s="9">
        <v>120.66666666666667</v>
      </c>
      <c r="D8" s="11">
        <v>113</v>
      </c>
      <c r="E8" s="3">
        <v>106</v>
      </c>
      <c r="F8" s="9">
        <v>20.333333333333332</v>
      </c>
      <c r="G8" s="11">
        <v>19.666666666666668</v>
      </c>
      <c r="H8" s="3">
        <v>21</v>
      </c>
      <c r="I8" s="9">
        <v>71.666666666666671</v>
      </c>
      <c r="J8" s="11">
        <v>78.333333333333329</v>
      </c>
      <c r="K8" s="3">
        <v>80.5</v>
      </c>
    </row>
    <row r="9" spans="1:11" x14ac:dyDescent="0.25">
      <c r="A9" s="6">
        <v>1</v>
      </c>
      <c r="B9" s="3">
        <v>5</v>
      </c>
      <c r="C9" s="9">
        <v>101.33333333333333</v>
      </c>
      <c r="D9" s="11">
        <v>106.66666666666667</v>
      </c>
      <c r="E9" s="3">
        <v>117.66666666666667</v>
      </c>
      <c r="F9" s="9">
        <v>19</v>
      </c>
      <c r="G9" s="11">
        <v>17.333333333333332</v>
      </c>
      <c r="H9" s="3">
        <v>18.666666666666668</v>
      </c>
      <c r="I9" s="9">
        <v>106</v>
      </c>
      <c r="J9" s="11">
        <v>111.33333333333333</v>
      </c>
      <c r="K9" s="3">
        <v>117.33333333333333</v>
      </c>
    </row>
    <row r="10" spans="1:11" x14ac:dyDescent="0.25">
      <c r="A10" s="6">
        <v>1</v>
      </c>
      <c r="B10" s="3">
        <v>5</v>
      </c>
      <c r="C10" s="9">
        <v>63</v>
      </c>
      <c r="D10" s="11">
        <v>61.5</v>
      </c>
      <c r="E10" s="3">
        <v>60</v>
      </c>
      <c r="F10" s="9">
        <v>12.25</v>
      </c>
      <c r="G10" s="11">
        <v>12.25</v>
      </c>
      <c r="H10" s="3">
        <v>12.25</v>
      </c>
      <c r="I10" s="9">
        <v>69.75</v>
      </c>
      <c r="J10" s="11">
        <v>71.75</v>
      </c>
      <c r="K10" s="3">
        <v>71.75</v>
      </c>
    </row>
    <row r="11" spans="1:11" x14ac:dyDescent="0.25">
      <c r="A11" s="6">
        <v>1</v>
      </c>
      <c r="B11" s="3">
        <v>3</v>
      </c>
      <c r="C11" s="9">
        <v>70</v>
      </c>
      <c r="D11" s="11">
        <v>72.666666666666671</v>
      </c>
      <c r="E11" s="3">
        <v>70.333333333333329</v>
      </c>
      <c r="F11" s="9">
        <v>16.666666666666668</v>
      </c>
      <c r="G11" s="11">
        <v>12</v>
      </c>
      <c r="H11" s="3">
        <v>24</v>
      </c>
      <c r="I11" s="9">
        <v>87</v>
      </c>
      <c r="J11" s="11">
        <v>89.666666666666671</v>
      </c>
      <c r="K11" s="3">
        <v>78.666666666666671</v>
      </c>
    </row>
    <row r="12" spans="1:11" x14ac:dyDescent="0.25">
      <c r="A12" s="7">
        <v>2</v>
      </c>
      <c r="B12" s="3">
        <v>8</v>
      </c>
      <c r="C12" s="9">
        <v>126.5</v>
      </c>
      <c r="D12" s="11">
        <v>122.5</v>
      </c>
      <c r="E12" s="3">
        <v>117</v>
      </c>
      <c r="F12" s="9">
        <v>36.75</v>
      </c>
      <c r="G12" s="11">
        <v>36.75</v>
      </c>
      <c r="H12" s="3">
        <v>36.666666666666664</v>
      </c>
      <c r="I12" s="9">
        <v>100</v>
      </c>
      <c r="J12" s="11">
        <v>99</v>
      </c>
      <c r="K12" s="3">
        <v>90.666666666666671</v>
      </c>
    </row>
    <row r="13" spans="1:11" x14ac:dyDescent="0.25">
      <c r="A13" s="7">
        <v>2</v>
      </c>
      <c r="B13" s="3">
        <v>8</v>
      </c>
      <c r="C13" s="9">
        <v>103.25</v>
      </c>
      <c r="D13" s="11">
        <v>103.75</v>
      </c>
      <c r="E13" s="3">
        <v>148</v>
      </c>
      <c r="F13" s="9">
        <v>39.25</v>
      </c>
      <c r="G13" s="11">
        <v>29.25</v>
      </c>
      <c r="H13" s="3">
        <v>28</v>
      </c>
      <c r="I13" s="9">
        <v>105.25</v>
      </c>
      <c r="J13" s="11">
        <v>105.5</v>
      </c>
      <c r="K13" s="3">
        <v>97</v>
      </c>
    </row>
    <row r="14" spans="1:11" x14ac:dyDescent="0.25">
      <c r="A14" s="7">
        <v>2</v>
      </c>
      <c r="B14" s="3">
        <v>8</v>
      </c>
      <c r="C14" s="9">
        <v>122</v>
      </c>
      <c r="D14" s="11">
        <v>122</v>
      </c>
      <c r="E14" s="3">
        <v>120.5</v>
      </c>
      <c r="F14" s="9">
        <v>47.333333333333336</v>
      </c>
      <c r="G14" s="11">
        <v>43.333333333333336</v>
      </c>
      <c r="H14" s="3">
        <v>41.5</v>
      </c>
      <c r="I14" s="9">
        <v>89</v>
      </c>
      <c r="J14" s="11">
        <v>97</v>
      </c>
      <c r="K14" s="3">
        <v>103</v>
      </c>
    </row>
    <row r="15" spans="1:11" x14ac:dyDescent="0.25">
      <c r="A15" s="7">
        <v>2</v>
      </c>
      <c r="B15" s="3">
        <v>8</v>
      </c>
      <c r="C15" s="9">
        <v>124.33333333333333</v>
      </c>
      <c r="D15" s="11">
        <v>115</v>
      </c>
      <c r="E15" s="3">
        <v>107.66666666666667</v>
      </c>
      <c r="F15" s="9">
        <v>30.333333333333332</v>
      </c>
      <c r="G15" s="11">
        <v>30.75</v>
      </c>
      <c r="H15" s="3">
        <v>32.333333333333336</v>
      </c>
      <c r="I15" s="9">
        <v>91.333333333333329</v>
      </c>
      <c r="J15" s="11">
        <v>105.5</v>
      </c>
      <c r="K15" s="3">
        <v>106.33333333333333</v>
      </c>
    </row>
    <row r="16" spans="1:11" x14ac:dyDescent="0.25">
      <c r="A16" s="7">
        <v>2</v>
      </c>
      <c r="B16" s="3">
        <v>9</v>
      </c>
      <c r="C16" s="9">
        <v>133.33333333333334</v>
      </c>
      <c r="D16" s="11">
        <v>126.33333333333333</v>
      </c>
      <c r="E16" s="3">
        <v>119.33333333333333</v>
      </c>
      <c r="F16" s="9">
        <v>36.333333333333336</v>
      </c>
      <c r="G16" s="11">
        <v>32</v>
      </c>
      <c r="H16" s="3">
        <v>31.333333333333332</v>
      </c>
      <c r="I16" s="9">
        <v>95</v>
      </c>
      <c r="J16" s="11">
        <v>91</v>
      </c>
      <c r="K16" s="3">
        <v>90</v>
      </c>
    </row>
    <row r="19" spans="1:15" x14ac:dyDescent="0.25">
      <c r="A19" s="3" t="s">
        <v>118</v>
      </c>
      <c r="F19" s="9" t="s">
        <v>118</v>
      </c>
      <c r="K19" s="3" t="s">
        <v>118</v>
      </c>
    </row>
    <row r="21" spans="1:15" x14ac:dyDescent="0.25">
      <c r="A21" s="3" t="s">
        <v>119</v>
      </c>
      <c r="B21" s="37">
        <f>CORREL(B3:B16,C3:C16)</f>
        <v>0.41935014794701081</v>
      </c>
      <c r="F21" s="9" t="s">
        <v>119</v>
      </c>
      <c r="G21" s="37">
        <f>CORREL(B3:B16,D3:D16)</f>
        <v>0.3154661417313207</v>
      </c>
      <c r="K21" s="3" t="s">
        <v>119</v>
      </c>
      <c r="L21" s="35">
        <f>CORREL(B3:B16,E3:E16)</f>
        <v>0.37144363768389332</v>
      </c>
    </row>
    <row r="22" spans="1:15" x14ac:dyDescent="0.25">
      <c r="A22" s="3" t="s">
        <v>120</v>
      </c>
      <c r="B22" s="21">
        <f>[1]!SCORREL(B3:B16,C3:C16)</f>
        <v>0.36143211858862528</v>
      </c>
      <c r="F22" s="9" t="s">
        <v>120</v>
      </c>
      <c r="G22" s="40">
        <f>[1]!SCORREL(B3:B16,D3:D16)</f>
        <v>0.23790468565327233</v>
      </c>
      <c r="K22" s="3" t="s">
        <v>120</v>
      </c>
      <c r="L22" s="32">
        <f>[1]!SCORREL(B3:B16,E3:E16)</f>
        <v>0.29280576695787364</v>
      </c>
    </row>
    <row r="23" spans="1:15" x14ac:dyDescent="0.25">
      <c r="A23" s="3" t="s">
        <v>121</v>
      </c>
      <c r="B23" s="22">
        <f>[1]!KCORREL(B3:B16,C3:C16)</f>
        <v>0.31102130419607776</v>
      </c>
      <c r="F23" s="9" t="s">
        <v>121</v>
      </c>
      <c r="G23" s="41">
        <f>[1]!KCORREL(B3:B16,D3:D16)</f>
        <v>0.21149448685333286</v>
      </c>
      <c r="K23" s="3" t="s">
        <v>121</v>
      </c>
      <c r="L23" s="33">
        <f>[1]!KCORREL(B3:B16,E3:E16)</f>
        <v>0.21149448685333286</v>
      </c>
    </row>
    <row r="25" spans="1:15" x14ac:dyDescent="0.25">
      <c r="A25" s="3" t="s">
        <v>123</v>
      </c>
      <c r="D25" s="11" t="s">
        <v>125</v>
      </c>
      <c r="F25" s="9" t="s">
        <v>123</v>
      </c>
      <c r="I25" s="9" t="s">
        <v>125</v>
      </c>
      <c r="K25" s="3" t="s">
        <v>123</v>
      </c>
      <c r="N25" t="s">
        <v>125</v>
      </c>
    </row>
    <row r="27" spans="1:15" x14ac:dyDescent="0.25">
      <c r="A27" s="3" t="s">
        <v>81</v>
      </c>
      <c r="B27" s="20">
        <v>0.05</v>
      </c>
      <c r="D27" s="11" t="s">
        <v>126</v>
      </c>
      <c r="E27" s="20">
        <v>0</v>
      </c>
      <c r="F27" s="9" t="s">
        <v>81</v>
      </c>
      <c r="G27" s="39">
        <v>0.05</v>
      </c>
      <c r="I27" s="9" t="s">
        <v>126</v>
      </c>
      <c r="J27" s="39">
        <v>0</v>
      </c>
      <c r="K27" s="3" t="s">
        <v>81</v>
      </c>
      <c r="L27" s="31">
        <v>0.05</v>
      </c>
      <c r="N27" t="s">
        <v>126</v>
      </c>
      <c r="O27" s="31">
        <v>0</v>
      </c>
    </row>
    <row r="28" spans="1:15" x14ac:dyDescent="0.25">
      <c r="A28" s="3" t="s">
        <v>122</v>
      </c>
      <c r="B28" s="22">
        <v>2</v>
      </c>
      <c r="D28" s="11" t="s">
        <v>81</v>
      </c>
      <c r="E28" s="21">
        <v>0.05</v>
      </c>
      <c r="F28" s="9" t="s">
        <v>122</v>
      </c>
      <c r="G28" s="41">
        <v>2</v>
      </c>
      <c r="I28" s="9" t="s">
        <v>81</v>
      </c>
      <c r="J28" s="40">
        <v>0.05</v>
      </c>
      <c r="K28" s="3" t="s">
        <v>122</v>
      </c>
      <c r="L28" s="33">
        <v>2</v>
      </c>
      <c r="N28" t="s">
        <v>81</v>
      </c>
      <c r="O28" s="32">
        <v>0.05</v>
      </c>
    </row>
    <row r="29" spans="1:15" x14ac:dyDescent="0.25">
      <c r="D29" s="11" t="s">
        <v>122</v>
      </c>
      <c r="E29" s="22">
        <v>2</v>
      </c>
      <c r="I29" s="9" t="s">
        <v>122</v>
      </c>
      <c r="J29" s="41">
        <v>2</v>
      </c>
      <c r="N29" t="s">
        <v>122</v>
      </c>
      <c r="O29" s="33">
        <v>2</v>
      </c>
    </row>
    <row r="30" spans="1:15" x14ac:dyDescent="0.25">
      <c r="A30" s="3" t="s">
        <v>124</v>
      </c>
      <c r="B30" s="20">
        <f>B21</f>
        <v>0.41935014794701081</v>
      </c>
      <c r="F30" s="9" t="s">
        <v>124</v>
      </c>
      <c r="G30" s="39">
        <f>G21</f>
        <v>0.3154661417313207</v>
      </c>
      <c r="K30" s="3" t="s">
        <v>124</v>
      </c>
      <c r="L30" s="31">
        <f>L21</f>
        <v>0.37144363768389332</v>
      </c>
    </row>
    <row r="31" spans="1:15" x14ac:dyDescent="0.25">
      <c r="A31" s="3" t="s">
        <v>112</v>
      </c>
      <c r="B31" s="21">
        <f>B30/B32</f>
        <v>0.2620663804930633</v>
      </c>
      <c r="D31" s="11" t="s">
        <v>124</v>
      </c>
      <c r="E31" s="20">
        <f>B21</f>
        <v>0.41935014794701081</v>
      </c>
      <c r="F31" s="9" t="s">
        <v>112</v>
      </c>
      <c r="G31" s="40">
        <f>G30/G32</f>
        <v>0.27393446804864879</v>
      </c>
      <c r="I31" s="9" t="s">
        <v>124</v>
      </c>
      <c r="J31" s="39">
        <f>G21</f>
        <v>0.3154661417313207</v>
      </c>
      <c r="K31" s="3" t="s">
        <v>112</v>
      </c>
      <c r="L31" s="32">
        <f>L30/L32</f>
        <v>0.26802201775602885</v>
      </c>
      <c r="N31" t="s">
        <v>124</v>
      </c>
      <c r="O31" s="31">
        <f>L21</f>
        <v>0.37144363768389332</v>
      </c>
    </row>
    <row r="32" spans="1:15" x14ac:dyDescent="0.25">
      <c r="A32" s="3" t="str">
        <f t="array" ref="A32:B35">[1]!CorrelTTest(B3:B16,C3:C16,B27,TRUE,B28)</f>
        <v>t</v>
      </c>
      <c r="B32" s="21">
        <v>1.6001676642308214</v>
      </c>
      <c r="D32" s="11" t="s">
        <v>112</v>
      </c>
      <c r="E32" s="21">
        <f>1/SQRT([1]!CountPairs(B3:B16,C3:C16,FALSE)-1)</f>
        <v>0.27735009811261457</v>
      </c>
      <c r="F32" s="9" t="str">
        <f t="array" ref="F32:G35">[1]!CorrelTTest(B3:B16,D3:D16,G27,TRUE,G28)</f>
        <v>t</v>
      </c>
      <c r="G32" s="40">
        <v>1.1516117120219285</v>
      </c>
      <c r="I32" s="9" t="s">
        <v>112</v>
      </c>
      <c r="J32" s="40">
        <f>1/SQRT([1]!CountPairs(B3:B16,D3:D16,FALSE)-1)</f>
        <v>0.27735009811261457</v>
      </c>
      <c r="K32" s="3" t="str">
        <f t="array" ref="K32:L35">[1]!CorrelTTest(B3:B16,E3:E16,L27,TRUE,L28)</f>
        <v>t</v>
      </c>
      <c r="L32" s="32">
        <v>1.38586986544518</v>
      </c>
      <c r="N32" t="s">
        <v>112</v>
      </c>
      <c r="O32" s="32">
        <f>1/SQRT([1]!CountPairs(B3:B16,E3:E16,FALSE)-1)</f>
        <v>0.27735009811261457</v>
      </c>
    </row>
    <row r="33" spans="1:15" x14ac:dyDescent="0.25">
      <c r="A33" s="3" t="str">
        <v>p-value</v>
      </c>
      <c r="B33" s="38">
        <v>0.13554323262492152</v>
      </c>
      <c r="D33" s="11" t="str">
        <f t="array" ref="D33:E36">[1]!CorrelTest(B3:B16,C3:C16,E27,E28,TRUE,B28)</f>
        <v>z</v>
      </c>
      <c r="E33" s="21">
        <v>1.4822103856651465</v>
      </c>
      <c r="F33" s="9" t="str">
        <v>p-value</v>
      </c>
      <c r="G33" s="38">
        <v>0.27190905921071251</v>
      </c>
      <c r="I33" s="9" t="str">
        <f t="array" ref="I33:J36">[1]!CorrelTest(B3:B16,D3:D16,J27,J28,TRUE,G28)</f>
        <v>z</v>
      </c>
      <c r="J33" s="40">
        <v>1.0832233450077982</v>
      </c>
      <c r="K33" s="3" t="str">
        <v>p-value</v>
      </c>
      <c r="L33" s="36">
        <v>0.19100139765836999</v>
      </c>
      <c r="N33" t="str">
        <f t="array" ref="N33:O36">[1]!CorrelTest(B3:B16,E3:E16,O27,O28,TRUE,L28)</f>
        <v>z</v>
      </c>
      <c r="O33" s="32">
        <v>1.2938045726319287</v>
      </c>
    </row>
    <row r="34" spans="1:15" x14ac:dyDescent="0.25">
      <c r="A34" s="3" t="str">
        <v>lower</v>
      </c>
      <c r="B34" s="21">
        <v>-0.15164344409572889</v>
      </c>
      <c r="D34" s="11" t="str">
        <v>p-value</v>
      </c>
      <c r="E34" s="21">
        <v>0.13828432399788085</v>
      </c>
      <c r="F34" s="9" t="str">
        <v>lower</v>
      </c>
      <c r="G34" s="40">
        <v>-0.28138579174114264</v>
      </c>
      <c r="I34" s="9" t="str">
        <v>p-value</v>
      </c>
      <c r="J34" s="40">
        <v>0.27870930010078077</v>
      </c>
      <c r="K34" s="3" t="str">
        <v>lower</v>
      </c>
      <c r="L34" s="32">
        <v>-0.21252617323623993</v>
      </c>
      <c r="N34" t="str">
        <v>p-value</v>
      </c>
      <c r="O34" s="32">
        <v>0.19573293284277574</v>
      </c>
    </row>
    <row r="35" spans="1:15" x14ac:dyDescent="0.25">
      <c r="A35" s="3" t="str">
        <v>upper</v>
      </c>
      <c r="B35" s="22">
        <v>0.99034373998975045</v>
      </c>
      <c r="D35" s="11" t="str">
        <v>lower</v>
      </c>
      <c r="E35" s="21">
        <v>-0.14306000419735942</v>
      </c>
      <c r="F35" s="9" t="str">
        <v>upper</v>
      </c>
      <c r="G35" s="41">
        <v>0.91231807520378405</v>
      </c>
      <c r="I35" s="9" t="str">
        <v>lower</v>
      </c>
      <c r="J35" s="40">
        <v>-0.25835714589907227</v>
      </c>
      <c r="K35" s="3" t="str">
        <v>upper</v>
      </c>
      <c r="L35" s="33">
        <v>0.95541344860402655</v>
      </c>
      <c r="N35" t="str">
        <v>lower</v>
      </c>
      <c r="O35" s="32">
        <v>-0.19819650804842154</v>
      </c>
    </row>
    <row r="36" spans="1:15" x14ac:dyDescent="0.25">
      <c r="D36" s="11" t="str">
        <v>upper</v>
      </c>
      <c r="E36" s="22">
        <v>0.77703946327269535</v>
      </c>
      <c r="I36" s="9" t="str">
        <v>upper</v>
      </c>
      <c r="J36" s="41">
        <v>0.72473893635257369</v>
      </c>
      <c r="N36" t="str">
        <v>upper</v>
      </c>
      <c r="O36" s="33">
        <v>0.7535192748084949</v>
      </c>
    </row>
    <row r="38" spans="1:15" x14ac:dyDescent="0.25">
      <c r="A38" s="3" t="s">
        <v>118</v>
      </c>
      <c r="F38" s="9" t="s">
        <v>118</v>
      </c>
      <c r="K38" s="3" t="s">
        <v>118</v>
      </c>
    </row>
    <row r="40" spans="1:15" x14ac:dyDescent="0.25">
      <c r="A40" s="3" t="s">
        <v>119</v>
      </c>
      <c r="B40" s="37">
        <f>CORREL(B3:B16,F3:F16)</f>
        <v>0.65837907263063566</v>
      </c>
      <c r="F40" s="9" t="s">
        <v>119</v>
      </c>
      <c r="G40" s="37">
        <f>CORREL(B3:B16,G3:G16)</f>
        <v>0.57386034652194795</v>
      </c>
      <c r="K40" s="3" t="s">
        <v>119</v>
      </c>
      <c r="L40" s="35">
        <f>CORREL(B3:B16,H3:H16)</f>
        <v>0.4646655575009993</v>
      </c>
    </row>
    <row r="41" spans="1:15" x14ac:dyDescent="0.25">
      <c r="A41" s="3" t="s">
        <v>120</v>
      </c>
      <c r="B41" s="21">
        <f>[1]!SCORREL(B3:B16,F3:F16)</f>
        <v>0.53299799766550437</v>
      </c>
      <c r="F41" s="9" t="s">
        <v>120</v>
      </c>
      <c r="G41" s="40">
        <f>[1]!SCORREL(B3:B16,G3:G16)</f>
        <v>0.48663838565953138</v>
      </c>
      <c r="K41" s="3" t="s">
        <v>120</v>
      </c>
      <c r="L41" s="32">
        <f>[1]!SCORREL(B3:B16,H3:H16)</f>
        <v>0.3156812175014575</v>
      </c>
    </row>
    <row r="42" spans="1:15" x14ac:dyDescent="0.25">
      <c r="A42" s="3" t="s">
        <v>121</v>
      </c>
      <c r="B42" s="22">
        <f>[1]!KCORREL(B3:B16,F3:F16)</f>
        <v>0.38566641720313644</v>
      </c>
      <c r="F42" s="9" t="s">
        <v>121</v>
      </c>
      <c r="G42" s="41">
        <f>[1]!KCORREL(B3:B16,G3:G16)</f>
        <v>0.37529331252040077</v>
      </c>
      <c r="K42" s="3" t="s">
        <v>121</v>
      </c>
      <c r="L42" s="33">
        <f>[1]!KCORREL(B3:B16,H3:H16)</f>
        <v>0.18661278251764665</v>
      </c>
    </row>
    <row r="44" spans="1:15" x14ac:dyDescent="0.25">
      <c r="A44" s="3" t="s">
        <v>123</v>
      </c>
      <c r="D44" s="11" t="s">
        <v>125</v>
      </c>
      <c r="F44" s="9" t="s">
        <v>123</v>
      </c>
      <c r="I44" s="9" t="s">
        <v>125</v>
      </c>
      <c r="K44" s="3" t="s">
        <v>123</v>
      </c>
      <c r="N44" t="s">
        <v>125</v>
      </c>
    </row>
    <row r="46" spans="1:15" x14ac:dyDescent="0.25">
      <c r="A46" s="3" t="s">
        <v>81</v>
      </c>
      <c r="B46" s="20">
        <v>0.05</v>
      </c>
      <c r="D46" s="11" t="s">
        <v>126</v>
      </c>
      <c r="E46" s="20">
        <v>0</v>
      </c>
      <c r="F46" s="9" t="s">
        <v>81</v>
      </c>
      <c r="G46" s="39">
        <v>0.05</v>
      </c>
      <c r="I46" s="9" t="s">
        <v>126</v>
      </c>
      <c r="J46" s="39">
        <v>0</v>
      </c>
      <c r="K46" s="3" t="s">
        <v>81</v>
      </c>
      <c r="L46" s="31">
        <v>0.05</v>
      </c>
      <c r="N46" t="s">
        <v>126</v>
      </c>
      <c r="O46" s="31">
        <v>0</v>
      </c>
    </row>
    <row r="47" spans="1:15" x14ac:dyDescent="0.25">
      <c r="A47" s="3" t="s">
        <v>122</v>
      </c>
      <c r="B47" s="22">
        <v>2</v>
      </c>
      <c r="D47" s="11" t="s">
        <v>81</v>
      </c>
      <c r="E47" s="21">
        <v>0.05</v>
      </c>
      <c r="F47" s="9" t="s">
        <v>122</v>
      </c>
      <c r="G47" s="41">
        <v>2</v>
      </c>
      <c r="I47" s="9" t="s">
        <v>81</v>
      </c>
      <c r="J47" s="40">
        <v>0.05</v>
      </c>
      <c r="K47" s="3" t="s">
        <v>122</v>
      </c>
      <c r="L47" s="33">
        <v>2</v>
      </c>
      <c r="N47" t="s">
        <v>81</v>
      </c>
      <c r="O47" s="32">
        <v>0.05</v>
      </c>
    </row>
    <row r="48" spans="1:15" x14ac:dyDescent="0.25">
      <c r="D48" s="11" t="s">
        <v>122</v>
      </c>
      <c r="E48" s="22">
        <v>2</v>
      </c>
      <c r="I48" s="9" t="s">
        <v>122</v>
      </c>
      <c r="J48" s="41">
        <v>2</v>
      </c>
      <c r="N48" t="s">
        <v>122</v>
      </c>
      <c r="O48" s="33">
        <v>2</v>
      </c>
    </row>
    <row r="49" spans="1:15" x14ac:dyDescent="0.25">
      <c r="A49" s="3" t="s">
        <v>124</v>
      </c>
      <c r="B49" s="20">
        <f>B40</f>
        <v>0.65837907263063566</v>
      </c>
      <c r="F49" s="9" t="s">
        <v>124</v>
      </c>
      <c r="G49" s="39">
        <f>G40</f>
        <v>0.57386034652194795</v>
      </c>
      <c r="K49" s="3" t="s">
        <v>124</v>
      </c>
      <c r="L49" s="31">
        <f>L40</f>
        <v>0.4646655575009993</v>
      </c>
    </row>
    <row r="50" spans="1:15" x14ac:dyDescent="0.25">
      <c r="A50" s="3" t="s">
        <v>112</v>
      </c>
      <c r="B50" s="21">
        <f>B49/B51</f>
        <v>0.21728188234066367</v>
      </c>
      <c r="D50" s="11" t="s">
        <v>124</v>
      </c>
      <c r="E50" s="20">
        <f>B40</f>
        <v>0.65837907263063566</v>
      </c>
      <c r="F50" s="9" t="s">
        <v>112</v>
      </c>
      <c r="G50" s="40">
        <f>G49/G51</f>
        <v>0.23641141799303139</v>
      </c>
      <c r="I50" s="9" t="s">
        <v>124</v>
      </c>
      <c r="J50" s="39">
        <f>G40</f>
        <v>0.57386034652194795</v>
      </c>
      <c r="K50" s="3" t="s">
        <v>112</v>
      </c>
      <c r="L50" s="32">
        <f>L49/L51</f>
        <v>0.25561786578019891</v>
      </c>
      <c r="N50" t="s">
        <v>124</v>
      </c>
      <c r="O50" s="31">
        <f>L40</f>
        <v>0.4646655575009993</v>
      </c>
    </row>
    <row r="51" spans="1:15" x14ac:dyDescent="0.25">
      <c r="A51" s="3" t="str">
        <f t="array" ref="A51:B54">[1]!CorrelTTest(B3:B16,F3:F16,B46,TRUE,B47)</f>
        <v>t</v>
      </c>
      <c r="B51" s="21">
        <v>3.030068892713297</v>
      </c>
      <c r="D51" s="11" t="s">
        <v>112</v>
      </c>
      <c r="E51" s="21">
        <f>1/SQRT([1]!CountPairs(B3:B16,F3:F16,FALSE)-1)</f>
        <v>0.27735009811261457</v>
      </c>
      <c r="F51" s="9" t="str">
        <f t="array" ref="F51:G54">[1]!CorrelTTest(B3:B16,G3:G16,G46,TRUE,G47)</f>
        <v>t</v>
      </c>
      <c r="G51" s="40">
        <v>2.4273799945604293</v>
      </c>
      <c r="I51" s="9" t="s">
        <v>112</v>
      </c>
      <c r="J51" s="40">
        <f>1/SQRT([1]!CountPairs(B3:B16,G3:G16,FALSE)-1)</f>
        <v>0.27735009811261457</v>
      </c>
      <c r="K51" s="3" t="str">
        <f t="array" ref="K51:L54">[1]!CorrelTTest(B3:B16,H3:H16,L46,TRUE,L47)</f>
        <v>t</v>
      </c>
      <c r="L51" s="32">
        <v>1.8178133053522818</v>
      </c>
      <c r="N51" t="s">
        <v>112</v>
      </c>
      <c r="O51" s="32">
        <f>1/SQRT([1]!CountPairs(B3:B16,H3:H16,FALSE)-1)</f>
        <v>0.27735009811261457</v>
      </c>
    </row>
    <row r="52" spans="1:15" x14ac:dyDescent="0.25">
      <c r="A52" s="3" t="str">
        <v>p-value</v>
      </c>
      <c r="B52" s="38">
        <v>1.0465248345348899E-2</v>
      </c>
      <c r="D52" s="11" t="str">
        <f t="array" ref="D52:E55">[1]!CorrelTest(B3:B16,F3:F16,E46,E47,TRUE,B47)</f>
        <v>z</v>
      </c>
      <c r="E52" s="21">
        <v>2.6199581667709873</v>
      </c>
      <c r="F52" s="9" t="str">
        <v>p-value</v>
      </c>
      <c r="G52" s="38">
        <v>3.1884777185741564E-2</v>
      </c>
      <c r="I52" s="9" t="str">
        <f t="array" ref="I52:J55">[1]!CorrelTest(B3:B16,G3:G16,J46,J47,TRUE,G47)</f>
        <v>z</v>
      </c>
      <c r="J52" s="40">
        <v>2.1666176177382983</v>
      </c>
      <c r="K52" s="3" t="str">
        <v>p-value</v>
      </c>
      <c r="L52" s="36">
        <v>9.4128747935837476E-2</v>
      </c>
      <c r="N52" t="str">
        <f t="array" ref="N52:O55">[1]!CorrelTest(B3:B16,H3:H16,O46,O47,TRUE,L47)</f>
        <v>z</v>
      </c>
      <c r="O52" s="32">
        <v>1.6690757202706243</v>
      </c>
    </row>
    <row r="53" spans="1:15" x14ac:dyDescent="0.25">
      <c r="A53" s="3" t="str">
        <v>lower</v>
      </c>
      <c r="B53" s="21">
        <v>0.18496251973255254</v>
      </c>
      <c r="D53" s="11" t="str">
        <v>p-value</v>
      </c>
      <c r="E53" s="21">
        <v>8.7940553938833706E-3</v>
      </c>
      <c r="F53" s="9" t="str">
        <v>lower</v>
      </c>
      <c r="G53" s="40">
        <v>5.8764115918909343E-2</v>
      </c>
      <c r="I53" s="9" t="str">
        <v>p-value</v>
      </c>
      <c r="J53" s="40">
        <v>3.0264022909944909E-2</v>
      </c>
      <c r="K53" s="3" t="str">
        <v>lower</v>
      </c>
      <c r="L53" s="32">
        <v>-9.2277927953053562E-2</v>
      </c>
      <c r="N53" t="str">
        <v>p-value</v>
      </c>
      <c r="O53" s="32">
        <v>9.5102374401047879E-2</v>
      </c>
    </row>
    <row r="54" spans="1:15" x14ac:dyDescent="0.25">
      <c r="A54" s="3" t="str">
        <v>upper</v>
      </c>
      <c r="B54" s="22">
        <v>1.1317956255287187</v>
      </c>
      <c r="D54" s="11" t="str">
        <v>lower</v>
      </c>
      <c r="E54" s="21">
        <v>0.19640998573625015</v>
      </c>
      <c r="F54" s="9" t="str">
        <v>upper</v>
      </c>
      <c r="G54" s="41">
        <v>1.0889565771249865</v>
      </c>
      <c r="I54" s="9" t="str">
        <v>lower</v>
      </c>
      <c r="J54" s="40">
        <v>6.2227905710214235E-2</v>
      </c>
      <c r="K54" s="3" t="str">
        <v>upper</v>
      </c>
      <c r="L54" s="33">
        <v>1.0216090429550522</v>
      </c>
      <c r="N54" t="str">
        <v>lower</v>
      </c>
      <c r="O54" s="32">
        <v>-8.7481912450840832E-2</v>
      </c>
    </row>
    <row r="55" spans="1:15" x14ac:dyDescent="0.25">
      <c r="D55" s="11" t="str">
        <v>upper</v>
      </c>
      <c r="E55" s="22">
        <v>0.88115230220297525</v>
      </c>
      <c r="I55" s="9" t="str">
        <v>upper</v>
      </c>
      <c r="J55" s="41">
        <v>0.84665237301000118</v>
      </c>
      <c r="N55" t="str">
        <v>upper</v>
      </c>
      <c r="O55" s="33">
        <v>0.79840474190177402</v>
      </c>
    </row>
    <row r="57" spans="1:15" x14ac:dyDescent="0.25">
      <c r="A57" s="3" t="s">
        <v>118</v>
      </c>
      <c r="F57" s="9" t="s">
        <v>118</v>
      </c>
      <c r="K57" s="3" t="s">
        <v>118</v>
      </c>
    </row>
    <row r="59" spans="1:15" x14ac:dyDescent="0.25">
      <c r="A59" s="3" t="s">
        <v>119</v>
      </c>
      <c r="B59" s="37">
        <f>CORREL(B3:B16,I3:I16)</f>
        <v>0.30900376540767488</v>
      </c>
      <c r="F59" s="9" t="s">
        <v>119</v>
      </c>
      <c r="G59" s="37">
        <f>CORREL(B3:B16,J3:J16)</f>
        <v>0.30455873049558813</v>
      </c>
      <c r="K59" s="3" t="s">
        <v>119</v>
      </c>
      <c r="L59" s="35">
        <f>CORREL(B3:B16,K3:K16)</f>
        <v>0.29011922570869592</v>
      </c>
    </row>
    <row r="60" spans="1:15" x14ac:dyDescent="0.25">
      <c r="A60" s="3" t="s">
        <v>120</v>
      </c>
      <c r="B60" s="21">
        <f>[1]!SCORREL(B3:B16,I3:I16)</f>
        <v>0.37286984386041716</v>
      </c>
      <c r="F60" s="9" t="s">
        <v>120</v>
      </c>
      <c r="G60" s="40">
        <f>[1]!SCORREL(B3:B16,J3:J16)</f>
        <v>0.26335724400398169</v>
      </c>
      <c r="K60" s="3" t="s">
        <v>120</v>
      </c>
      <c r="L60" s="32">
        <f>[1]!SCORREL(B3:B16,K3:K16)</f>
        <v>0.29509331201223199</v>
      </c>
    </row>
    <row r="61" spans="1:15" x14ac:dyDescent="0.25">
      <c r="A61" s="3" t="s">
        <v>121</v>
      </c>
      <c r="B61" s="22">
        <f>[1]!KCORREL(B3:B16,I3:I16)</f>
        <v>0.2612578955247053</v>
      </c>
      <c r="F61" s="9" t="s">
        <v>121</v>
      </c>
      <c r="G61" s="41">
        <f>[1]!KCORREL(B3:B16,J3:J16)</f>
        <v>0.16262710209217368</v>
      </c>
      <c r="K61" s="3" t="s">
        <v>121</v>
      </c>
      <c r="L61" s="33">
        <f>[1]!KCORREL(B3:B16,K3:K16)</f>
        <v>0.21149448685333286</v>
      </c>
    </row>
    <row r="63" spans="1:15" x14ac:dyDescent="0.25">
      <c r="A63" s="3" t="s">
        <v>123</v>
      </c>
      <c r="D63" s="11" t="s">
        <v>125</v>
      </c>
      <c r="F63" s="9" t="s">
        <v>123</v>
      </c>
      <c r="I63" s="9" t="s">
        <v>125</v>
      </c>
      <c r="K63" s="3" t="s">
        <v>123</v>
      </c>
      <c r="N63" t="s">
        <v>125</v>
      </c>
    </row>
    <row r="65" spans="1:15" x14ac:dyDescent="0.25">
      <c r="A65" s="3" t="s">
        <v>81</v>
      </c>
      <c r="B65" s="20">
        <v>0.05</v>
      </c>
      <c r="D65" s="11" t="s">
        <v>126</v>
      </c>
      <c r="E65" s="20">
        <v>0</v>
      </c>
      <c r="F65" s="9" t="s">
        <v>81</v>
      </c>
      <c r="G65" s="39">
        <v>0.05</v>
      </c>
      <c r="I65" s="9" t="s">
        <v>126</v>
      </c>
      <c r="J65" s="39">
        <v>0</v>
      </c>
      <c r="K65" s="3" t="s">
        <v>81</v>
      </c>
      <c r="L65" s="31">
        <v>0.05</v>
      </c>
      <c r="N65" t="s">
        <v>126</v>
      </c>
      <c r="O65" s="31">
        <v>0</v>
      </c>
    </row>
    <row r="66" spans="1:15" x14ac:dyDescent="0.25">
      <c r="A66" s="3" t="s">
        <v>122</v>
      </c>
      <c r="B66" s="22">
        <v>2</v>
      </c>
      <c r="D66" s="11" t="s">
        <v>81</v>
      </c>
      <c r="E66" s="21">
        <v>0.05</v>
      </c>
      <c r="F66" s="9" t="s">
        <v>122</v>
      </c>
      <c r="G66" s="41">
        <v>2</v>
      </c>
      <c r="I66" s="9" t="s">
        <v>81</v>
      </c>
      <c r="J66" s="40">
        <v>0.05</v>
      </c>
      <c r="K66" s="3" t="s">
        <v>122</v>
      </c>
      <c r="L66" s="33">
        <v>2</v>
      </c>
      <c r="N66" t="s">
        <v>81</v>
      </c>
      <c r="O66" s="32">
        <v>0.05</v>
      </c>
    </row>
    <row r="67" spans="1:15" x14ac:dyDescent="0.25">
      <c r="D67" s="11" t="s">
        <v>122</v>
      </c>
      <c r="E67" s="22">
        <v>2</v>
      </c>
      <c r="I67" s="9" t="s">
        <v>122</v>
      </c>
      <c r="J67" s="41">
        <v>2</v>
      </c>
      <c r="N67" t="s">
        <v>122</v>
      </c>
      <c r="O67" s="33">
        <v>2</v>
      </c>
    </row>
    <row r="68" spans="1:15" x14ac:dyDescent="0.25">
      <c r="A68" s="3" t="s">
        <v>124</v>
      </c>
      <c r="B68" s="20">
        <f>B59</f>
        <v>0.30900376540767488</v>
      </c>
      <c r="F68" s="9" t="s">
        <v>124</v>
      </c>
      <c r="G68" s="39">
        <f>G59</f>
        <v>0.30455873049558813</v>
      </c>
      <c r="K68" s="3" t="s">
        <v>124</v>
      </c>
      <c r="L68" s="31">
        <f>L59</f>
        <v>0.29011922570869592</v>
      </c>
    </row>
    <row r="69" spans="1:15" x14ac:dyDescent="0.25">
      <c r="A69" s="3" t="s">
        <v>112</v>
      </c>
      <c r="B69" s="21">
        <f>B68/B70</f>
        <v>0.27454760864676375</v>
      </c>
      <c r="D69" s="11" t="s">
        <v>124</v>
      </c>
      <c r="E69" s="20">
        <f>B59</f>
        <v>0.30900376540767488</v>
      </c>
      <c r="F69" s="9" t="s">
        <v>112</v>
      </c>
      <c r="G69" s="40">
        <f>G68/G70</f>
        <v>0.27496120630598597</v>
      </c>
      <c r="I69" s="9" t="s">
        <v>124</v>
      </c>
      <c r="J69" s="39">
        <f>G59</f>
        <v>0.30455873049558813</v>
      </c>
      <c r="K69" s="3" t="s">
        <v>112</v>
      </c>
      <c r="L69" s="32">
        <f>L68/L70</f>
        <v>0.27625936407570978</v>
      </c>
      <c r="N69" t="s">
        <v>124</v>
      </c>
      <c r="O69" s="31">
        <f>L59</f>
        <v>0.29011922570869592</v>
      </c>
    </row>
    <row r="70" spans="1:15" x14ac:dyDescent="0.25">
      <c r="A70" s="3" t="str">
        <f t="array" ref="A70:B73">[1]!CorrelTTest(B3:B16,I3:I16,B65,TRUE,B66)</f>
        <v>t</v>
      </c>
      <c r="B70" s="21">
        <v>1.1255015730449971</v>
      </c>
      <c r="D70" s="11" t="s">
        <v>112</v>
      </c>
      <c r="E70" s="21">
        <f>1/SQRT([1]!CountPairs(B3:B16,I3:I16,FALSE)-1)</f>
        <v>0.27735009811261457</v>
      </c>
      <c r="F70" s="9" t="str">
        <f t="array" ref="F70:G73">[1]!CorrelTTest(B3:B16,J3:J16,G65,TRUE,G66)</f>
        <v>t</v>
      </c>
      <c r="G70" s="40">
        <v>1.1076425456057428</v>
      </c>
      <c r="I70" s="9" t="s">
        <v>112</v>
      </c>
      <c r="J70" s="40">
        <f>1/SQRT([1]!CountPairs(B3:B16,J3:J16,FALSE)-1)</f>
        <v>0.27735009811261457</v>
      </c>
      <c r="K70" s="3" t="str">
        <f t="array" ref="K70:L73">[1]!CorrelTTest(B3:B16,K3:K16,L65,TRUE,L66)</f>
        <v>t</v>
      </c>
      <c r="L70" s="32">
        <v>1.0501697442161193</v>
      </c>
      <c r="N70" t="s">
        <v>112</v>
      </c>
      <c r="O70" s="32">
        <f>1/SQRT([1]!CountPairs(B3:B16,K3:K16,FALSE)-1)</f>
        <v>0.27735009811261457</v>
      </c>
    </row>
    <row r="71" spans="1:15" x14ac:dyDescent="0.25">
      <c r="A71" s="3" t="str">
        <v>p-value</v>
      </c>
      <c r="B71" s="38">
        <v>0.28238379041140305</v>
      </c>
      <c r="D71" s="11" t="str">
        <f t="array" ref="D71:E74">[1]!CorrelTest(B3:B16,I3:I16,E65,E66,TRUE,B66)</f>
        <v>z</v>
      </c>
      <c r="E71" s="21">
        <v>1.0594746755145183</v>
      </c>
      <c r="F71" s="9" t="str">
        <v>p-value</v>
      </c>
      <c r="G71" s="38">
        <v>0.28972442759141392</v>
      </c>
      <c r="I71" s="9" t="str">
        <f t="array" ref="I71:J74">[1]!CorrelTest(B3:B16,J3:J16,J65,J66,TRUE,G66)</f>
        <v>z</v>
      </c>
      <c r="J71" s="40">
        <v>1.0432004833293744</v>
      </c>
      <c r="K71" s="3" t="str">
        <v>p-value</v>
      </c>
      <c r="L71" s="36">
        <v>0.31432996978915839</v>
      </c>
      <c r="N71" t="str">
        <f t="array" ref="N71:O74">[1]!CorrelTest(B3:B16,K3:K16,O65,O66,TRUE,L66)</f>
        <v>z</v>
      </c>
      <c r="O71" s="32">
        <v>0.99066402385340901</v>
      </c>
    </row>
    <row r="72" spans="1:15" x14ac:dyDescent="0.25">
      <c r="A72" s="3" t="str">
        <v>lower</v>
      </c>
      <c r="B72" s="21">
        <v>-0.28918408666635115</v>
      </c>
      <c r="D72" s="11" t="str">
        <v>p-value</v>
      </c>
      <c r="E72" s="21">
        <v>0.28938365660471466</v>
      </c>
      <c r="F72" s="9" t="str">
        <v>lower</v>
      </c>
      <c r="G72" s="40">
        <v>-0.29453027346467164</v>
      </c>
      <c r="I72" s="9" t="str">
        <v>p-value</v>
      </c>
      <c r="J72" s="40">
        <v>0.29685544968603333</v>
      </c>
      <c r="K72" s="3" t="str">
        <v>lower</v>
      </c>
      <c r="L72" s="32">
        <v>-0.31179822105517024</v>
      </c>
      <c r="N72" t="str">
        <v>p-value</v>
      </c>
      <c r="O72" s="32">
        <v>0.32184966365792322</v>
      </c>
    </row>
    <row r="73" spans="1:15" x14ac:dyDescent="0.25">
      <c r="A73" s="3" t="str">
        <v>upper</v>
      </c>
      <c r="B73" s="22">
        <v>0.90719161748170096</v>
      </c>
      <c r="D73" s="11" t="str">
        <v>lower</v>
      </c>
      <c r="E73" s="21">
        <v>-0.26502723417008966</v>
      </c>
      <c r="F73" s="9" t="str">
        <v>upper</v>
      </c>
      <c r="G73" s="41">
        <v>0.9036477344558479</v>
      </c>
      <c r="I73" s="9" t="str">
        <v>lower</v>
      </c>
      <c r="J73" s="40">
        <v>-0.26958347139123434</v>
      </c>
      <c r="K73" s="3" t="str">
        <v>upper</v>
      </c>
      <c r="L73" s="33">
        <v>0.89203667247256213</v>
      </c>
      <c r="N73" t="str">
        <v>lower</v>
      </c>
      <c r="O73" s="32">
        <v>-0.28420893115481771</v>
      </c>
    </row>
    <row r="74" spans="1:15" x14ac:dyDescent="0.25">
      <c r="D74" s="11" t="str">
        <v>upper</v>
      </c>
      <c r="E74" s="22">
        <v>0.72132179246942152</v>
      </c>
      <c r="I74" s="9" t="str">
        <v>upper</v>
      </c>
      <c r="J74" s="41">
        <v>0.71895965834890785</v>
      </c>
      <c r="N74" t="str">
        <v>upper</v>
      </c>
      <c r="O74" s="33">
        <v>0.7112197389461985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989F9-ACAB-4496-A511-D7EFA168BD52}">
  <dimension ref="A1:AC59"/>
  <sheetViews>
    <sheetView workbookViewId="0">
      <selection activeCell="J14" sqref="J14"/>
    </sheetView>
  </sheetViews>
  <sheetFormatPr baseColWidth="10" defaultRowHeight="15.75" x14ac:dyDescent="0.25"/>
  <cols>
    <col min="1" max="1" width="15.5" style="3" bestFit="1" customWidth="1"/>
    <col min="2" max="4" width="11" style="9"/>
    <col min="5" max="7" width="11" style="11"/>
    <col min="8" max="10" width="11" style="3"/>
    <col min="11" max="13" width="11" style="9"/>
    <col min="14" max="16" width="11" style="11"/>
    <col min="17" max="19" width="11" style="3"/>
    <col min="20" max="22" width="11" style="9"/>
    <col min="23" max="25" width="11" style="11"/>
    <col min="26" max="26" width="11" style="3"/>
  </cols>
  <sheetData>
    <row r="1" spans="1:28" x14ac:dyDescent="0.25">
      <c r="A1" s="1" t="s">
        <v>1</v>
      </c>
      <c r="B1" s="8" t="s">
        <v>10</v>
      </c>
      <c r="C1" s="8"/>
      <c r="D1" s="8"/>
      <c r="E1" s="10" t="s">
        <v>16</v>
      </c>
      <c r="F1" s="10"/>
      <c r="G1" s="10"/>
      <c r="H1" s="2" t="s">
        <v>26</v>
      </c>
      <c r="I1" s="2"/>
      <c r="J1" s="2"/>
      <c r="K1" s="8" t="s">
        <v>11</v>
      </c>
      <c r="L1" s="8"/>
      <c r="M1" s="8"/>
      <c r="N1" s="10" t="s">
        <v>17</v>
      </c>
      <c r="O1" s="10"/>
      <c r="P1" s="10"/>
      <c r="Q1" s="2" t="s">
        <v>22</v>
      </c>
      <c r="R1" s="2"/>
      <c r="S1" s="2"/>
      <c r="T1" s="8" t="s">
        <v>14</v>
      </c>
      <c r="U1" s="8"/>
      <c r="V1" s="8"/>
      <c r="W1" s="10" t="s">
        <v>20</v>
      </c>
      <c r="X1" s="10"/>
      <c r="Y1" s="10"/>
      <c r="Z1" s="2" t="s">
        <v>25</v>
      </c>
    </row>
    <row r="2" spans="1:28" s="46" customFormat="1" x14ac:dyDescent="0.25">
      <c r="A2" s="42">
        <v>0</v>
      </c>
      <c r="B2" s="43">
        <v>70.75</v>
      </c>
      <c r="C2" s="43">
        <v>107.66666666666667</v>
      </c>
      <c r="D2" s="43">
        <v>126.5</v>
      </c>
      <c r="E2" s="44">
        <v>71.5</v>
      </c>
      <c r="F2" s="11">
        <v>108</v>
      </c>
      <c r="G2" s="11">
        <v>122.5</v>
      </c>
      <c r="H2" s="45">
        <v>68.599999999999994</v>
      </c>
      <c r="I2" s="3">
        <v>108</v>
      </c>
      <c r="J2" s="3">
        <v>117</v>
      </c>
      <c r="K2" s="43">
        <v>19.75</v>
      </c>
      <c r="L2" s="9">
        <v>29.666666666666668</v>
      </c>
      <c r="M2" s="9">
        <v>36.75</v>
      </c>
      <c r="N2" s="44">
        <v>25.25</v>
      </c>
      <c r="O2" s="12">
        <v>24.666666666666668</v>
      </c>
      <c r="P2" s="11">
        <v>36.75</v>
      </c>
      <c r="Q2" s="45">
        <v>16</v>
      </c>
      <c r="R2" s="3">
        <v>23</v>
      </c>
      <c r="S2" s="3">
        <v>36.666666666666664</v>
      </c>
      <c r="T2" s="43">
        <v>68.5</v>
      </c>
      <c r="U2" s="9">
        <v>82.333333333333329</v>
      </c>
      <c r="V2" s="9">
        <v>100</v>
      </c>
      <c r="W2" s="44">
        <v>70.5</v>
      </c>
      <c r="X2" s="11">
        <v>95.333333333333329</v>
      </c>
      <c r="Y2" s="11">
        <v>99</v>
      </c>
      <c r="Z2" s="45">
        <v>79.400000000000006</v>
      </c>
      <c r="AA2" s="3">
        <v>99</v>
      </c>
      <c r="AB2" s="3">
        <v>90.666666666666671</v>
      </c>
    </row>
    <row r="3" spans="1:28" s="46" customFormat="1" x14ac:dyDescent="0.25">
      <c r="A3" s="42">
        <v>0</v>
      </c>
      <c r="B3" s="43">
        <v>194.2</v>
      </c>
      <c r="C3" s="43">
        <v>120.66666666666667</v>
      </c>
      <c r="D3" s="43">
        <v>103.25</v>
      </c>
      <c r="E3" s="44">
        <v>171.4</v>
      </c>
      <c r="F3" s="11">
        <v>113</v>
      </c>
      <c r="G3" s="11">
        <v>103.75</v>
      </c>
      <c r="H3" s="45">
        <v>184.6</v>
      </c>
      <c r="I3" s="3">
        <v>106</v>
      </c>
      <c r="J3" s="3">
        <v>148</v>
      </c>
      <c r="K3" s="43">
        <v>42.6</v>
      </c>
      <c r="L3" s="9">
        <v>20.333333333333332</v>
      </c>
      <c r="M3" s="9">
        <v>39.25</v>
      </c>
      <c r="N3" s="44">
        <v>40.6</v>
      </c>
      <c r="O3" s="11">
        <v>19.666666666666668</v>
      </c>
      <c r="P3" s="11">
        <v>29.25</v>
      </c>
      <c r="Q3" s="45">
        <v>40.799999999999997</v>
      </c>
      <c r="R3" s="3">
        <v>21</v>
      </c>
      <c r="S3" s="3">
        <v>28</v>
      </c>
      <c r="T3" s="43">
        <v>55</v>
      </c>
      <c r="U3" s="9">
        <v>71.666666666666671</v>
      </c>
      <c r="V3" s="9">
        <v>105.25</v>
      </c>
      <c r="W3" s="44">
        <v>62.6</v>
      </c>
      <c r="X3" s="11">
        <v>78.333333333333329</v>
      </c>
      <c r="Y3" s="11">
        <v>105.5</v>
      </c>
      <c r="Z3" s="45">
        <v>73</v>
      </c>
      <c r="AA3" s="3">
        <v>80.5</v>
      </c>
      <c r="AB3" s="3">
        <v>97</v>
      </c>
    </row>
    <row r="4" spans="1:28" s="46" customFormat="1" x14ac:dyDescent="0.25">
      <c r="A4" s="42">
        <v>0</v>
      </c>
      <c r="B4" s="43">
        <v>87</v>
      </c>
      <c r="C4" s="43">
        <v>101.33333333333333</v>
      </c>
      <c r="D4" s="43">
        <v>122</v>
      </c>
      <c r="E4" s="44">
        <v>63.333333333333336</v>
      </c>
      <c r="F4" s="11">
        <v>106.66666666666667</v>
      </c>
      <c r="G4" s="11">
        <v>122</v>
      </c>
      <c r="H4" s="45">
        <v>72.5</v>
      </c>
      <c r="I4" s="3">
        <v>117.66666666666667</v>
      </c>
      <c r="J4" s="3">
        <v>120.5</v>
      </c>
      <c r="K4" s="43">
        <v>28.333333333333332</v>
      </c>
      <c r="L4" s="9">
        <v>19</v>
      </c>
      <c r="M4" s="9">
        <v>47.333333333333336</v>
      </c>
      <c r="N4" s="44">
        <v>19.666666666666668</v>
      </c>
      <c r="O4" s="11">
        <v>17.333333333333332</v>
      </c>
      <c r="P4" s="11">
        <v>43.333333333333336</v>
      </c>
      <c r="Q4" s="45">
        <v>20</v>
      </c>
      <c r="R4" s="3">
        <v>18.666666666666668</v>
      </c>
      <c r="S4" s="3">
        <v>41.5</v>
      </c>
      <c r="T4" s="43">
        <v>123.66666666666667</v>
      </c>
      <c r="U4" s="9">
        <v>106</v>
      </c>
      <c r="V4" s="9">
        <v>89</v>
      </c>
      <c r="W4" s="44">
        <v>136.33333333333334</v>
      </c>
      <c r="X4" s="11">
        <v>111.33333333333333</v>
      </c>
      <c r="Y4" s="11">
        <v>97</v>
      </c>
      <c r="Z4" s="45">
        <v>127</v>
      </c>
      <c r="AA4" s="3">
        <v>117.33333333333333</v>
      </c>
      <c r="AB4" s="3">
        <v>103</v>
      </c>
    </row>
    <row r="5" spans="1:28" s="46" customFormat="1" x14ac:dyDescent="0.25">
      <c r="A5" s="42">
        <v>0</v>
      </c>
      <c r="B5" s="43">
        <v>106.33333333333333</v>
      </c>
      <c r="C5" s="43">
        <v>63</v>
      </c>
      <c r="D5" s="43">
        <v>124.33333333333333</v>
      </c>
      <c r="E5" s="44">
        <v>97</v>
      </c>
      <c r="F5" s="11">
        <v>61.5</v>
      </c>
      <c r="G5" s="11">
        <v>115</v>
      </c>
      <c r="H5" s="45">
        <v>97.5</v>
      </c>
      <c r="I5" s="3">
        <v>60</v>
      </c>
      <c r="J5" s="3">
        <v>107.66666666666667</v>
      </c>
      <c r="K5" s="43">
        <v>42</v>
      </c>
      <c r="L5" s="9">
        <v>12.25</v>
      </c>
      <c r="M5" s="9">
        <v>30.333333333333332</v>
      </c>
      <c r="N5" s="44">
        <v>37.75</v>
      </c>
      <c r="O5" s="11">
        <v>12.25</v>
      </c>
      <c r="P5" s="11">
        <v>30.75</v>
      </c>
      <c r="Q5" s="45">
        <v>36.25</v>
      </c>
      <c r="R5" s="3">
        <v>12.25</v>
      </c>
      <c r="S5" s="3">
        <v>32.333333333333336</v>
      </c>
      <c r="T5" s="43">
        <v>73.333333333333329</v>
      </c>
      <c r="U5" s="9">
        <v>69.75</v>
      </c>
      <c r="V5" s="9">
        <v>91.333333333333329</v>
      </c>
      <c r="W5" s="44">
        <v>89.5</v>
      </c>
      <c r="X5" s="11">
        <v>71.75</v>
      </c>
      <c r="Y5" s="11">
        <v>105.5</v>
      </c>
      <c r="Z5" s="45">
        <v>88.25</v>
      </c>
      <c r="AA5" s="3">
        <v>71.75</v>
      </c>
      <c r="AB5" s="3">
        <v>106.33333333333333</v>
      </c>
    </row>
    <row r="6" spans="1:28" s="46" customFormat="1" x14ac:dyDescent="0.25">
      <c r="A6" s="42">
        <v>0</v>
      </c>
      <c r="B6" s="43">
        <v>114</v>
      </c>
      <c r="C6" s="43">
        <v>70</v>
      </c>
      <c r="D6" s="43">
        <v>133.33333333333334</v>
      </c>
      <c r="E6" s="44">
        <v>98</v>
      </c>
      <c r="F6" s="11">
        <v>72.666666666666671</v>
      </c>
      <c r="G6" s="11">
        <v>126.33333333333333</v>
      </c>
      <c r="H6" s="45">
        <v>87.5</v>
      </c>
      <c r="I6" s="3">
        <v>70.333333333333329</v>
      </c>
      <c r="J6" s="3">
        <v>119.33333333333333</v>
      </c>
      <c r="K6" s="43">
        <v>37</v>
      </c>
      <c r="L6" s="9">
        <v>16.666666666666668</v>
      </c>
      <c r="M6" s="9">
        <v>36.333333333333336</v>
      </c>
      <c r="N6" s="44">
        <v>39.666666666666664</v>
      </c>
      <c r="O6" s="11">
        <v>12</v>
      </c>
      <c r="P6" s="11">
        <v>32</v>
      </c>
      <c r="Q6" s="45">
        <v>41</v>
      </c>
      <c r="R6" s="3">
        <v>24</v>
      </c>
      <c r="S6" s="3">
        <v>31.333333333333332</v>
      </c>
      <c r="T6" s="43">
        <v>50.333333333333336</v>
      </c>
      <c r="U6" s="9">
        <v>87</v>
      </c>
      <c r="V6" s="9">
        <v>95</v>
      </c>
      <c r="W6" s="44">
        <v>69</v>
      </c>
      <c r="X6" s="11">
        <v>89.666666666666671</v>
      </c>
      <c r="Y6" s="11">
        <v>91</v>
      </c>
      <c r="Z6" s="45">
        <v>79.5</v>
      </c>
      <c r="AA6" s="3">
        <v>78.666666666666671</v>
      </c>
      <c r="AB6" s="3">
        <v>90</v>
      </c>
    </row>
    <row r="7" spans="1:28" x14ac:dyDescent="0.25">
      <c r="A7" s="6">
        <v>1</v>
      </c>
      <c r="B7" s="9">
        <v>107.66666666666667</v>
      </c>
      <c r="E7" s="11">
        <v>108</v>
      </c>
      <c r="H7" s="3">
        <v>108</v>
      </c>
      <c r="K7" s="9">
        <v>29.666666666666668</v>
      </c>
      <c r="N7" s="12">
        <v>24.666666666666668</v>
      </c>
      <c r="O7" s="12"/>
      <c r="P7" s="12"/>
      <c r="Q7" s="3">
        <v>23</v>
      </c>
      <c r="T7" s="9">
        <v>82.333333333333329</v>
      </c>
      <c r="W7" s="11">
        <v>95.333333333333329</v>
      </c>
      <c r="Z7" s="3">
        <v>99</v>
      </c>
    </row>
    <row r="8" spans="1:28" x14ac:dyDescent="0.25">
      <c r="A8" s="6">
        <v>1</v>
      </c>
      <c r="B8" s="9">
        <v>120.66666666666667</v>
      </c>
      <c r="E8" s="11">
        <v>113</v>
      </c>
      <c r="H8" s="3">
        <v>106</v>
      </c>
      <c r="K8" s="9">
        <v>20.333333333333332</v>
      </c>
      <c r="N8" s="11">
        <v>19.666666666666668</v>
      </c>
      <c r="Q8" s="3">
        <v>21</v>
      </c>
      <c r="T8" s="9">
        <v>71.666666666666671</v>
      </c>
      <c r="W8" s="11">
        <v>78.333333333333329</v>
      </c>
      <c r="Z8" s="3">
        <v>80.5</v>
      </c>
    </row>
    <row r="9" spans="1:28" x14ac:dyDescent="0.25">
      <c r="A9" s="6">
        <v>1</v>
      </c>
      <c r="B9" s="9">
        <v>101.33333333333333</v>
      </c>
      <c r="E9" s="11">
        <v>106.66666666666667</v>
      </c>
      <c r="H9" s="3">
        <v>117.66666666666667</v>
      </c>
      <c r="K9" s="9">
        <v>19</v>
      </c>
      <c r="N9" s="11">
        <v>17.333333333333332</v>
      </c>
      <c r="Q9" s="3">
        <v>18.666666666666668</v>
      </c>
      <c r="T9" s="9">
        <v>106</v>
      </c>
      <c r="W9" s="11">
        <v>111.33333333333333</v>
      </c>
      <c r="Z9" s="3">
        <v>117.33333333333333</v>
      </c>
    </row>
    <row r="10" spans="1:28" x14ac:dyDescent="0.25">
      <c r="A10" s="6">
        <v>1</v>
      </c>
      <c r="B10" s="9">
        <v>63</v>
      </c>
      <c r="E10" s="11">
        <v>61.5</v>
      </c>
      <c r="H10" s="3">
        <v>60</v>
      </c>
      <c r="K10" s="9">
        <v>12.25</v>
      </c>
      <c r="N10" s="11">
        <v>12.25</v>
      </c>
      <c r="Q10" s="3">
        <v>12.25</v>
      </c>
      <c r="T10" s="9">
        <v>69.75</v>
      </c>
      <c r="W10" s="11">
        <v>71.75</v>
      </c>
      <c r="Z10" s="3">
        <v>71.75</v>
      </c>
    </row>
    <row r="11" spans="1:28" x14ac:dyDescent="0.25">
      <c r="A11" s="6">
        <v>1</v>
      </c>
      <c r="B11" s="9">
        <v>70</v>
      </c>
      <c r="E11" s="11">
        <v>72.666666666666671</v>
      </c>
      <c r="H11" s="3">
        <v>70.333333333333329</v>
      </c>
      <c r="K11" s="9">
        <v>16.666666666666668</v>
      </c>
      <c r="N11" s="11">
        <v>12</v>
      </c>
      <c r="Q11" s="3">
        <v>24</v>
      </c>
      <c r="T11" s="9">
        <v>87</v>
      </c>
      <c r="W11" s="11">
        <v>89.666666666666671</v>
      </c>
      <c r="Z11" s="3">
        <v>78.666666666666671</v>
      </c>
    </row>
    <row r="12" spans="1:28" x14ac:dyDescent="0.25">
      <c r="A12" s="7">
        <v>2</v>
      </c>
      <c r="B12" s="9">
        <v>126.5</v>
      </c>
      <c r="E12" s="11">
        <v>122.5</v>
      </c>
      <c r="H12" s="3">
        <v>117</v>
      </c>
      <c r="K12" s="9">
        <v>36.75</v>
      </c>
      <c r="N12" s="11">
        <v>36.75</v>
      </c>
      <c r="Q12" s="3">
        <v>36.666666666666664</v>
      </c>
      <c r="T12" s="9">
        <v>100</v>
      </c>
      <c r="W12" s="11">
        <v>99</v>
      </c>
      <c r="Z12" s="3">
        <v>90.666666666666671</v>
      </c>
    </row>
    <row r="13" spans="1:28" x14ac:dyDescent="0.25">
      <c r="A13" s="7">
        <v>2</v>
      </c>
      <c r="B13" s="9">
        <v>103.25</v>
      </c>
      <c r="E13" s="11">
        <v>103.75</v>
      </c>
      <c r="H13" s="3">
        <v>148</v>
      </c>
      <c r="K13" s="9">
        <v>39.25</v>
      </c>
      <c r="N13" s="11">
        <v>29.25</v>
      </c>
      <c r="Q13" s="3">
        <v>28</v>
      </c>
      <c r="T13" s="9">
        <v>105.25</v>
      </c>
      <c r="W13" s="11">
        <v>105.5</v>
      </c>
      <c r="Z13" s="3">
        <v>97</v>
      </c>
    </row>
    <row r="14" spans="1:28" x14ac:dyDescent="0.25">
      <c r="A14" s="7">
        <v>2</v>
      </c>
      <c r="B14" s="9">
        <v>122</v>
      </c>
      <c r="E14" s="11">
        <v>122</v>
      </c>
      <c r="H14" s="3">
        <v>120.5</v>
      </c>
      <c r="K14" s="9">
        <v>47.333333333333336</v>
      </c>
      <c r="N14" s="11">
        <v>43.333333333333336</v>
      </c>
      <c r="Q14" s="3">
        <v>41.5</v>
      </c>
      <c r="T14" s="9">
        <v>89</v>
      </c>
      <c r="W14" s="11">
        <v>97</v>
      </c>
      <c r="Z14" s="3">
        <v>103</v>
      </c>
    </row>
    <row r="15" spans="1:28" x14ac:dyDescent="0.25">
      <c r="A15" s="7">
        <v>2</v>
      </c>
      <c r="B15" s="9">
        <v>124.33333333333333</v>
      </c>
      <c r="E15" s="11">
        <v>115</v>
      </c>
      <c r="H15" s="3">
        <v>107.66666666666667</v>
      </c>
      <c r="K15" s="9">
        <v>30.333333333333332</v>
      </c>
      <c r="N15" s="11">
        <v>30.75</v>
      </c>
      <c r="Q15" s="3">
        <v>32.333333333333336</v>
      </c>
      <c r="T15" s="9">
        <v>91.333333333333329</v>
      </c>
      <c r="W15" s="11">
        <v>105.5</v>
      </c>
      <c r="Z15" s="3">
        <v>106.33333333333333</v>
      </c>
    </row>
    <row r="16" spans="1:28" x14ac:dyDescent="0.25">
      <c r="A16" s="7">
        <v>2</v>
      </c>
      <c r="B16" s="9">
        <v>133.33333333333334</v>
      </c>
      <c r="E16" s="11">
        <v>126.33333333333333</v>
      </c>
      <c r="H16" s="3">
        <v>119.33333333333333</v>
      </c>
      <c r="K16" s="9">
        <v>36.333333333333336</v>
      </c>
      <c r="N16" s="11">
        <v>32</v>
      </c>
      <c r="Q16" s="3">
        <v>31.333333333333332</v>
      </c>
      <c r="T16" s="9">
        <v>95</v>
      </c>
      <c r="W16" s="11">
        <v>91</v>
      </c>
      <c r="Z16" s="3">
        <v>90</v>
      </c>
    </row>
    <row r="19" spans="1:29" x14ac:dyDescent="0.25">
      <c r="A19" s="3" t="s">
        <v>79</v>
      </c>
    </row>
    <row r="20" spans="1:29" x14ac:dyDescent="0.25">
      <c r="K20" s="9" t="s">
        <v>79</v>
      </c>
      <c r="T20"/>
      <c r="U20" t="s">
        <v>79</v>
      </c>
      <c r="V20"/>
      <c r="W20"/>
      <c r="X20"/>
      <c r="Y20"/>
      <c r="Z20"/>
    </row>
    <row r="21" spans="1:29" ht="16.5" thickBot="1" x14ac:dyDescent="0.3">
      <c r="A21" s="3" t="s">
        <v>80</v>
      </c>
      <c r="F21" s="11" t="s">
        <v>81</v>
      </c>
      <c r="G21" s="11">
        <v>0.05</v>
      </c>
      <c r="T21"/>
      <c r="U21"/>
      <c r="V21"/>
      <c r="W21"/>
      <c r="X21"/>
      <c r="Y21"/>
      <c r="Z21"/>
    </row>
    <row r="22" spans="1:29" ht="17.25" thickTop="1" thickBot="1" x14ac:dyDescent="0.3">
      <c r="A22" s="23" t="s">
        <v>82</v>
      </c>
      <c r="B22" s="47" t="s">
        <v>54</v>
      </c>
      <c r="C22" s="47" t="s">
        <v>53</v>
      </c>
      <c r="D22" s="47" t="s">
        <v>42</v>
      </c>
      <c r="E22" s="48" t="s">
        <v>83</v>
      </c>
      <c r="F22" s="48" t="s">
        <v>84</v>
      </c>
      <c r="G22" s="48" t="s">
        <v>85</v>
      </c>
      <c r="H22" s="23" t="s">
        <v>86</v>
      </c>
      <c r="I22" s="23" t="s">
        <v>87</v>
      </c>
      <c r="K22" s="9" t="s">
        <v>80</v>
      </c>
      <c r="P22" s="11" t="s">
        <v>81</v>
      </c>
      <c r="Q22" s="3">
        <v>0.05</v>
      </c>
      <c r="T22"/>
      <c r="U22" t="s">
        <v>80</v>
      </c>
      <c r="V22"/>
      <c r="W22"/>
      <c r="X22"/>
      <c r="Y22"/>
      <c r="Z22" t="s">
        <v>81</v>
      </c>
      <c r="AA22">
        <v>0.05</v>
      </c>
    </row>
    <row r="23" spans="1:29" ht="16.5" thickTop="1" x14ac:dyDescent="0.25">
      <c r="A23" s="3" t="s">
        <v>88</v>
      </c>
      <c r="B23" s="9">
        <f>COUNT(C2:C6)</f>
        <v>5</v>
      </c>
      <c r="C23" s="9">
        <f>SUM(C2:C6)</f>
        <v>462.66666666666669</v>
      </c>
      <c r="D23" s="9">
        <f>AVERAGE(C2:C6)</f>
        <v>92.533333333333331</v>
      </c>
      <c r="E23" s="11">
        <f>VAR(C2:C6)</f>
        <v>619.47777777777628</v>
      </c>
      <c r="F23" s="11">
        <f>DEVSQ(C2:C6)</f>
        <v>2477.9111111111115</v>
      </c>
      <c r="G23" s="11">
        <f>SQRT(D29/B23)</f>
        <v>8.6364698292248523</v>
      </c>
      <c r="H23" s="3">
        <f>D23-G23*TINV(G21,C29)</f>
        <v>72.617598193574793</v>
      </c>
      <c r="I23" s="3">
        <f>D23+G23*TINV(G21,C29)</f>
        <v>112.44906847309187</v>
      </c>
      <c r="K23" s="47" t="s">
        <v>82</v>
      </c>
      <c r="L23" s="47" t="s">
        <v>54</v>
      </c>
      <c r="M23" s="47" t="s">
        <v>53</v>
      </c>
      <c r="N23" s="48" t="s">
        <v>42</v>
      </c>
      <c r="O23" s="48" t="s">
        <v>83</v>
      </c>
      <c r="P23" s="48" t="s">
        <v>84</v>
      </c>
      <c r="Q23" s="23" t="s">
        <v>85</v>
      </c>
      <c r="R23" s="23" t="s">
        <v>86</v>
      </c>
      <c r="S23" s="23" t="s">
        <v>87</v>
      </c>
      <c r="T23"/>
      <c r="U23" s="24" t="s">
        <v>82</v>
      </c>
      <c r="V23" s="24" t="s">
        <v>54</v>
      </c>
      <c r="W23" s="24" t="s">
        <v>53</v>
      </c>
      <c r="X23" s="24" t="s">
        <v>42</v>
      </c>
      <c r="Y23" s="24" t="s">
        <v>83</v>
      </c>
      <c r="Z23" s="24" t="s">
        <v>84</v>
      </c>
      <c r="AA23" s="24" t="s">
        <v>85</v>
      </c>
      <c r="AB23" s="24" t="s">
        <v>86</v>
      </c>
      <c r="AC23" s="24" t="s">
        <v>87</v>
      </c>
    </row>
    <row r="24" spans="1:29" x14ac:dyDescent="0.25">
      <c r="A24" s="3" t="s">
        <v>89</v>
      </c>
      <c r="B24" s="9">
        <f>COUNT(D2:D6)</f>
        <v>5</v>
      </c>
      <c r="C24" s="9">
        <f>SUM(D2:D6)</f>
        <v>609.41666666666663</v>
      </c>
      <c r="D24" s="9">
        <f>AVERAGE(D2:D6)</f>
        <v>121.88333333333333</v>
      </c>
      <c r="E24" s="11">
        <f>VAR(D2:D6)</f>
        <v>126.40833333333339</v>
      </c>
      <c r="F24" s="11">
        <f>DEVSQ(D2:D6)</f>
        <v>505.63333333333355</v>
      </c>
      <c r="G24" s="11">
        <f>SQRT(D29/B24)</f>
        <v>8.6364698292248523</v>
      </c>
      <c r="H24" s="3">
        <f>D24-G24*TINV(G21,C29)</f>
        <v>101.96759819357479</v>
      </c>
      <c r="I24" s="3">
        <f>D24+G24*TINV(G21,C29)</f>
        <v>141.79906847309186</v>
      </c>
      <c r="K24" s="9" t="s">
        <v>88</v>
      </c>
      <c r="L24" s="9">
        <f>COUNT(L2:L6)</f>
        <v>5</v>
      </c>
      <c r="M24" s="9">
        <f>SUM(L2:L6)</f>
        <v>97.916666666666671</v>
      </c>
      <c r="N24" s="11">
        <f>AVERAGE(L2:L6)</f>
        <v>19.583333333333336</v>
      </c>
      <c r="O24" s="11">
        <f>VAR(L2:L6)</f>
        <v>41.215277777777828</v>
      </c>
      <c r="P24" s="11">
        <f>DEVSQ(L2:L6)</f>
        <v>164.86111111111114</v>
      </c>
      <c r="Q24" s="3">
        <f>SQRT(N30/L24)</f>
        <v>2.8135954656710065</v>
      </c>
      <c r="R24" s="3">
        <f>N24-Q24*TINV(Q22,M30)</f>
        <v>13.0951705547043</v>
      </c>
      <c r="S24" s="3">
        <f>N24+Q24*TINV(Q22,M30)</f>
        <v>26.071496111962372</v>
      </c>
      <c r="T24"/>
      <c r="U24" t="s">
        <v>88</v>
      </c>
      <c r="V24">
        <f>COUNT(U2:U6)</f>
        <v>5</v>
      </c>
      <c r="W24">
        <f>SUM(U2:U6)</f>
        <v>416.75</v>
      </c>
      <c r="X24">
        <f>AVERAGE(U2:U6)</f>
        <v>83.35</v>
      </c>
      <c r="Y24">
        <f>VAR(U2:U6)</f>
        <v>212.2097222222219</v>
      </c>
      <c r="Z24">
        <f>DEVSQ(U2:U6)</f>
        <v>848.83888888888873</v>
      </c>
      <c r="AA24">
        <f>SQRT(X30/V24)</f>
        <v>5.0549755467042345</v>
      </c>
      <c r="AB24">
        <f>X24-AA24*TINV(AA22,W30)</f>
        <v>71.693205485944077</v>
      </c>
      <c r="AC24">
        <f>X24+AA24*TINV(AA22,W30)</f>
        <v>95.006794514055912</v>
      </c>
    </row>
    <row r="25" spans="1:29" x14ac:dyDescent="0.25">
      <c r="A25" s="19"/>
      <c r="B25" s="49"/>
      <c r="C25" s="49"/>
      <c r="D25" s="49"/>
      <c r="E25" s="50"/>
      <c r="F25" s="50"/>
      <c r="G25" s="50"/>
      <c r="H25" s="19"/>
      <c r="I25" s="19"/>
      <c r="K25" s="9" t="s">
        <v>89</v>
      </c>
      <c r="L25" s="9">
        <f>COUNT(M2:M6)</f>
        <v>5</v>
      </c>
      <c r="M25" s="9">
        <f>SUM(M2:M6)</f>
        <v>190.00000000000003</v>
      </c>
      <c r="N25" s="11">
        <f>AVERAGE(M2:M6)</f>
        <v>38.000000000000007</v>
      </c>
      <c r="O25" s="11">
        <f>VAR(M2:M6)</f>
        <v>37.947916666666515</v>
      </c>
      <c r="P25" s="11">
        <f>DEVSQ(M2:M6)</f>
        <v>151.79166666666674</v>
      </c>
      <c r="Q25" s="3">
        <f>SQRT(N30/L25)</f>
        <v>2.8135954656710065</v>
      </c>
      <c r="R25" s="3">
        <f>N25-Q25*TINV(Q22,M30)</f>
        <v>31.511837221370971</v>
      </c>
      <c r="S25" s="3">
        <f>N25+Q25*TINV(Q22,M30)</f>
        <v>44.488162778629039</v>
      </c>
      <c r="T25"/>
      <c r="U25" t="s">
        <v>89</v>
      </c>
      <c r="V25">
        <f>COUNT(V2:V6)</f>
        <v>5</v>
      </c>
      <c r="W25">
        <f>SUM(V2:V6)</f>
        <v>480.58333333333331</v>
      </c>
      <c r="X25">
        <f>AVERAGE(V2:V6)</f>
        <v>96.11666666666666</v>
      </c>
      <c r="Y25">
        <f>VAR(V2:V6)</f>
        <v>43.318055555555567</v>
      </c>
      <c r="Z25">
        <f>DEVSQ(V2:V6)</f>
        <v>173.27222222222227</v>
      </c>
      <c r="AA25">
        <f>SQRT(X30/V25)</f>
        <v>5.0549755467042345</v>
      </c>
      <c r="AB25">
        <f>X25-AA25*TINV(AA22,W30)</f>
        <v>84.459872152610757</v>
      </c>
      <c r="AC25">
        <f>X25+AA25*TINV(AA22,W30)</f>
        <v>107.77346118072256</v>
      </c>
    </row>
    <row r="26" spans="1:29" ht="16.5" thickBot="1" x14ac:dyDescent="0.3">
      <c r="A26" s="3" t="s">
        <v>91</v>
      </c>
      <c r="K26" s="49"/>
      <c r="L26" s="49"/>
      <c r="M26" s="49"/>
      <c r="N26" s="50"/>
      <c r="O26" s="50"/>
      <c r="P26" s="50"/>
      <c r="Q26" s="19"/>
      <c r="R26" s="19"/>
      <c r="S26" s="19"/>
      <c r="T26"/>
      <c r="U26" s="25"/>
      <c r="V26" s="25"/>
      <c r="W26" s="25"/>
      <c r="X26" s="25"/>
      <c r="Y26" s="25"/>
      <c r="Z26" s="25"/>
      <c r="AA26" s="25"/>
      <c r="AB26" s="25"/>
      <c r="AC26" s="25"/>
    </row>
    <row r="27" spans="1:29" ht="17.25" thickTop="1" thickBot="1" x14ac:dyDescent="0.3">
      <c r="A27" s="23" t="s">
        <v>92</v>
      </c>
      <c r="B27" s="47" t="s">
        <v>84</v>
      </c>
      <c r="C27" s="47" t="s">
        <v>93</v>
      </c>
      <c r="D27" s="47" t="s">
        <v>94</v>
      </c>
      <c r="E27" s="48" t="s">
        <v>95</v>
      </c>
      <c r="F27" s="48" t="s">
        <v>96</v>
      </c>
      <c r="G27" s="48" t="s">
        <v>97</v>
      </c>
      <c r="H27" s="23" t="s">
        <v>98</v>
      </c>
      <c r="I27" s="23" t="s">
        <v>99</v>
      </c>
      <c r="K27" s="9" t="s">
        <v>91</v>
      </c>
      <c r="T27"/>
      <c r="U27" t="s">
        <v>91</v>
      </c>
      <c r="V27"/>
      <c r="W27"/>
      <c r="X27"/>
      <c r="Y27"/>
      <c r="Z27"/>
    </row>
    <row r="28" spans="1:29" ht="16.5" thickTop="1" x14ac:dyDescent="0.25">
      <c r="A28" s="3" t="s">
        <v>100</v>
      </c>
      <c r="B28" s="9">
        <f>B30-B29</f>
        <v>2153.5562500000001</v>
      </c>
      <c r="C28" s="9">
        <f>COUNTA(A23:A24)-1</f>
        <v>1</v>
      </c>
      <c r="D28" s="9">
        <f>B28/C28</f>
        <v>2153.5562500000001</v>
      </c>
      <c r="E28" s="11">
        <f>D28/D29</f>
        <v>5.7744908181543941</v>
      </c>
      <c r="F28" s="5">
        <f>FDIST(E28,C28,C29)</f>
        <v>4.2973924181792994E-2</v>
      </c>
      <c r="G28" s="11">
        <f>FINV(G21,C28,C29)</f>
        <v>5.3176550715787174</v>
      </c>
      <c r="H28" s="3">
        <f>SQRT(DEVSQ(D23:D24)/(D29*C28))</f>
        <v>1.0746618833990895</v>
      </c>
      <c r="I28" s="3">
        <f>(B30-C30*D29)/(B30+D29)</f>
        <v>0.32315772346534349</v>
      </c>
      <c r="K28" s="47" t="s">
        <v>92</v>
      </c>
      <c r="L28" s="47" t="s">
        <v>84</v>
      </c>
      <c r="M28" s="47" t="s">
        <v>93</v>
      </c>
      <c r="N28" s="48" t="s">
        <v>94</v>
      </c>
      <c r="O28" s="48" t="s">
        <v>95</v>
      </c>
      <c r="P28" s="48" t="s">
        <v>96</v>
      </c>
      <c r="Q28" s="23" t="s">
        <v>97</v>
      </c>
      <c r="R28" s="23" t="s">
        <v>98</v>
      </c>
      <c r="S28" s="23" t="s">
        <v>99</v>
      </c>
      <c r="T28"/>
      <c r="U28" s="24" t="s">
        <v>92</v>
      </c>
      <c r="V28" s="24" t="s">
        <v>84</v>
      </c>
      <c r="W28" s="24" t="s">
        <v>93</v>
      </c>
      <c r="X28" s="24" t="s">
        <v>94</v>
      </c>
      <c r="Y28" s="24" t="s">
        <v>95</v>
      </c>
      <c r="Z28" s="24" t="s">
        <v>96</v>
      </c>
      <c r="AA28" s="24" t="s">
        <v>97</v>
      </c>
      <c r="AB28" s="24" t="s">
        <v>98</v>
      </c>
      <c r="AC28" s="24" t="s">
        <v>99</v>
      </c>
    </row>
    <row r="29" spans="1:29" x14ac:dyDescent="0.25">
      <c r="A29" s="3" t="s">
        <v>101</v>
      </c>
      <c r="B29" s="9">
        <f>SUM(F23:F24)</f>
        <v>2983.5444444444452</v>
      </c>
      <c r="C29" s="9">
        <f>C30-C28</f>
        <v>8</v>
      </c>
      <c r="D29" s="9">
        <f>B29/C29</f>
        <v>372.94305555555565</v>
      </c>
      <c r="K29" s="9" t="s">
        <v>100</v>
      </c>
      <c r="L29" s="9">
        <f>L31-L30</f>
        <v>847.93402777777783</v>
      </c>
      <c r="M29" s="9">
        <f>COUNTA(K24:K25)-1</f>
        <v>1</v>
      </c>
      <c r="N29" s="11">
        <f>L29/M29</f>
        <v>847.93402777777783</v>
      </c>
      <c r="O29" s="11">
        <f>N29/N30</f>
        <v>21.422430808368784</v>
      </c>
      <c r="P29" s="5">
        <f>FDIST(O29,M29,M30)</f>
        <v>1.6914908713107047E-3</v>
      </c>
      <c r="Q29" s="3">
        <f>FINV(Q22,M29,M30)</f>
        <v>5.3176550715787174</v>
      </c>
      <c r="R29" s="3">
        <f>SQRT(DEVSQ(N24:N25)/(N30*M29))</f>
        <v>2.0699000366379434</v>
      </c>
      <c r="S29" s="3">
        <f>(L31-M31*N30)/(L31+N30)</f>
        <v>0.67129516825956126</v>
      </c>
      <c r="T29"/>
      <c r="U29" t="s">
        <v>100</v>
      </c>
      <c r="V29">
        <f>V31-V30</f>
        <v>407.46944444444478</v>
      </c>
      <c r="W29">
        <f>COUNTA(U24:U25)-1</f>
        <v>1</v>
      </c>
      <c r="X29">
        <f>V29/W29</f>
        <v>407.46944444444478</v>
      </c>
      <c r="Y29">
        <f>X29/X30</f>
        <v>3.1892379606478993</v>
      </c>
      <c r="Z29" s="27">
        <f>FDIST(Y29,W29,W30)</f>
        <v>0.11194764929602907</v>
      </c>
      <c r="AA29">
        <f>FINV(AA22,W29,W30)</f>
        <v>5.3176550715787174</v>
      </c>
      <c r="AB29">
        <f>SQRT(DEVSQ(X24:X25)/(X30*W29))</f>
        <v>0.79865361210576102</v>
      </c>
      <c r="AC29">
        <f>(V31-W31*X30)/(V31+X30)</f>
        <v>0.1796041694908001</v>
      </c>
    </row>
    <row r="30" spans="1:29" x14ac:dyDescent="0.25">
      <c r="A30" s="13" t="s">
        <v>102</v>
      </c>
      <c r="B30" s="51">
        <f>DEVSQ(C2:D6)</f>
        <v>5137.1006944444453</v>
      </c>
      <c r="C30" s="51">
        <f>COUNT(C2:D6)-1</f>
        <v>9</v>
      </c>
      <c r="D30" s="51">
        <f>B30/C30</f>
        <v>570.78896604938279</v>
      </c>
      <c r="E30" s="52"/>
      <c r="F30" s="52"/>
      <c r="G30" s="52"/>
      <c r="H30" s="13"/>
      <c r="I30" s="13"/>
      <c r="K30" s="9" t="s">
        <v>101</v>
      </c>
      <c r="L30" s="9">
        <f>SUM(P24:P25)</f>
        <v>316.65277777777789</v>
      </c>
      <c r="M30" s="9">
        <f>M31-M29</f>
        <v>8</v>
      </c>
      <c r="N30" s="11">
        <f>L30/M30</f>
        <v>39.581597222222236</v>
      </c>
      <c r="T30"/>
      <c r="U30" t="s">
        <v>101</v>
      </c>
      <c r="V30">
        <f>SUM(Z24:Z25)</f>
        <v>1022.111111111111</v>
      </c>
      <c r="W30">
        <f>W31-W29</f>
        <v>8</v>
      </c>
      <c r="X30">
        <f>V30/W30</f>
        <v>127.76388888888887</v>
      </c>
      <c r="Y30"/>
      <c r="Z30"/>
    </row>
    <row r="31" spans="1:29" x14ac:dyDescent="0.25">
      <c r="K31" s="51" t="s">
        <v>102</v>
      </c>
      <c r="L31" s="51">
        <f>DEVSQ(L2:M6)</f>
        <v>1164.5868055555557</v>
      </c>
      <c r="M31" s="51">
        <f>COUNT(L2:M6)-1</f>
        <v>9</v>
      </c>
      <c r="N31" s="52">
        <f>L31/M31</f>
        <v>129.39853395061729</v>
      </c>
      <c r="O31" s="52"/>
      <c r="P31" s="52"/>
      <c r="Q31" s="13"/>
      <c r="R31" s="13"/>
      <c r="S31" s="13"/>
      <c r="T31"/>
      <c r="U31" s="26" t="s">
        <v>102</v>
      </c>
      <c r="V31" s="26">
        <f>DEVSQ(U2:V6)</f>
        <v>1429.5805555555557</v>
      </c>
      <c r="W31" s="26">
        <f>COUNT(U2:V6)-1</f>
        <v>9</v>
      </c>
      <c r="X31" s="26">
        <f>V31/W31</f>
        <v>158.84228395061731</v>
      </c>
      <c r="Y31" s="26"/>
      <c r="Z31" s="26"/>
      <c r="AA31" s="26"/>
      <c r="AB31" s="26"/>
      <c r="AC31" s="26"/>
    </row>
    <row r="33" spans="1:29" x14ac:dyDescent="0.25">
      <c r="A33" s="3" t="s">
        <v>79</v>
      </c>
    </row>
    <row r="34" spans="1:29" x14ac:dyDescent="0.25">
      <c r="K34" s="9" t="s">
        <v>79</v>
      </c>
      <c r="U34" s="9" t="s">
        <v>79</v>
      </c>
    </row>
    <row r="35" spans="1:29" ht="16.5" thickBot="1" x14ac:dyDescent="0.3">
      <c r="A35" s="3" t="s">
        <v>80</v>
      </c>
      <c r="F35" s="11" t="s">
        <v>81</v>
      </c>
      <c r="G35" s="11">
        <v>0.05</v>
      </c>
    </row>
    <row r="36" spans="1:29" ht="17.25" thickTop="1" thickBot="1" x14ac:dyDescent="0.3">
      <c r="A36" s="23" t="s">
        <v>82</v>
      </c>
      <c r="B36" s="47" t="s">
        <v>54</v>
      </c>
      <c r="C36" s="47" t="s">
        <v>53</v>
      </c>
      <c r="D36" s="47" t="s">
        <v>42</v>
      </c>
      <c r="E36" s="48" t="s">
        <v>83</v>
      </c>
      <c r="F36" s="48" t="s">
        <v>84</v>
      </c>
      <c r="G36" s="48" t="s">
        <v>85</v>
      </c>
      <c r="H36" s="23" t="s">
        <v>86</v>
      </c>
      <c r="I36" s="23" t="s">
        <v>87</v>
      </c>
      <c r="K36" s="9" t="s">
        <v>80</v>
      </c>
      <c r="P36" s="11" t="s">
        <v>81</v>
      </c>
      <c r="Q36" s="3">
        <v>0.05</v>
      </c>
      <c r="U36" s="9" t="s">
        <v>80</v>
      </c>
      <c r="Z36" s="3" t="s">
        <v>81</v>
      </c>
      <c r="AA36">
        <v>0.05</v>
      </c>
    </row>
    <row r="37" spans="1:29" ht="16.5" thickTop="1" x14ac:dyDescent="0.25">
      <c r="A37" s="3" t="s">
        <v>88</v>
      </c>
      <c r="B37" s="9">
        <f>COUNT(F2:F6)</f>
        <v>5</v>
      </c>
      <c r="C37" s="9">
        <f>SUM(F2:F6)</f>
        <v>461.83333333333337</v>
      </c>
      <c r="D37" s="9">
        <f>AVERAGE(F2:F6)</f>
        <v>92.366666666666674</v>
      </c>
      <c r="E37" s="11">
        <f>VAR(F2:F6)</f>
        <v>553.86666666666679</v>
      </c>
      <c r="F37" s="11">
        <f>DEVSQ(F2:F6)</f>
        <v>2215.4666666666667</v>
      </c>
      <c r="G37" s="11">
        <f>SQRT(D43/B37)</f>
        <v>7.9579973751077739</v>
      </c>
      <c r="H37" s="3">
        <f>D37-G37*TINV(G35,C43)</f>
        <v>74.015491811724246</v>
      </c>
      <c r="I37" s="3">
        <f>D37+G37*TINV(G35,C43)</f>
        <v>110.7178415216091</v>
      </c>
      <c r="K37" s="47" t="s">
        <v>82</v>
      </c>
      <c r="L37" s="47" t="s">
        <v>54</v>
      </c>
      <c r="M37" s="47" t="s">
        <v>53</v>
      </c>
      <c r="N37" s="48" t="s">
        <v>42</v>
      </c>
      <c r="O37" s="48" t="s">
        <v>83</v>
      </c>
      <c r="P37" s="48" t="s">
        <v>84</v>
      </c>
      <c r="Q37" s="23" t="s">
        <v>85</v>
      </c>
      <c r="R37" s="23" t="s">
        <v>86</v>
      </c>
      <c r="S37" s="23" t="s">
        <v>87</v>
      </c>
      <c r="U37" s="47" t="s">
        <v>82</v>
      </c>
      <c r="V37" s="47" t="s">
        <v>54</v>
      </c>
      <c r="W37" s="48" t="s">
        <v>53</v>
      </c>
      <c r="X37" s="48" t="s">
        <v>42</v>
      </c>
      <c r="Y37" s="48" t="s">
        <v>83</v>
      </c>
      <c r="Z37" s="23" t="s">
        <v>84</v>
      </c>
      <c r="AA37" s="24" t="s">
        <v>85</v>
      </c>
      <c r="AB37" s="24" t="s">
        <v>86</v>
      </c>
      <c r="AC37" s="24" t="s">
        <v>87</v>
      </c>
    </row>
    <row r="38" spans="1:29" x14ac:dyDescent="0.25">
      <c r="A38" s="3" t="s">
        <v>89</v>
      </c>
      <c r="B38" s="9">
        <f>COUNT(G2:G6)</f>
        <v>5</v>
      </c>
      <c r="C38" s="9">
        <f>SUM(G2:G6)</f>
        <v>589.58333333333337</v>
      </c>
      <c r="D38" s="9">
        <f>AVERAGE(G2:G6)</f>
        <v>117.91666666666667</v>
      </c>
      <c r="E38" s="11">
        <f>VAR(G2:G6)</f>
        <v>79.430555555555529</v>
      </c>
      <c r="F38" s="11">
        <f>DEVSQ(G2:G6)</f>
        <v>317.72222222222211</v>
      </c>
      <c r="G38" s="11">
        <f>SQRT(D43/B38)</f>
        <v>7.9579973751077739</v>
      </c>
      <c r="H38" s="3">
        <f>D38-G38*TINV(G35,C43)</f>
        <v>99.565491811724229</v>
      </c>
      <c r="I38" s="3">
        <f>D38+G38*TINV(G35,C43)</f>
        <v>136.26784152160911</v>
      </c>
      <c r="K38" s="9" t="s">
        <v>88</v>
      </c>
      <c r="L38" s="9">
        <f>COUNT(O2:O6)</f>
        <v>5</v>
      </c>
      <c r="M38" s="9">
        <f>SUM(O2:O6)</f>
        <v>85.916666666666671</v>
      </c>
      <c r="N38" s="11">
        <f>AVERAGE(O2:O6)</f>
        <v>17.183333333333334</v>
      </c>
      <c r="O38" s="11">
        <f>VAR(O2:O6)</f>
        <v>28.348611111111097</v>
      </c>
      <c r="P38" s="11">
        <f>DEVSQ(O2:O6)</f>
        <v>113.39444444444446</v>
      </c>
      <c r="Q38" s="3">
        <f>SQRT(N44/L38)</f>
        <v>2.4714621178565537</v>
      </c>
      <c r="R38" s="3">
        <f>N38-Q38*TINV(Q36,M44)</f>
        <v>11.484131469555672</v>
      </c>
      <c r="S38" s="3">
        <f>N38+Q38*TINV(Q36,M44)</f>
        <v>22.882535197110997</v>
      </c>
      <c r="U38" s="9" t="s">
        <v>88</v>
      </c>
      <c r="V38" s="9">
        <f>COUNT(X2:X6)</f>
        <v>5</v>
      </c>
      <c r="W38" s="11">
        <f>SUM(X2:X6)</f>
        <v>446.41666666666669</v>
      </c>
      <c r="X38" s="11">
        <f>AVERAGE(X2:X6)</f>
        <v>89.283333333333331</v>
      </c>
      <c r="Y38" s="11">
        <f>VAR(X2:X6)</f>
        <v>237.56805555555366</v>
      </c>
      <c r="Z38" s="3">
        <f>DEVSQ(X2:X6)</f>
        <v>950.27222222222201</v>
      </c>
      <c r="AA38">
        <f>SQRT(X44/V38)</f>
        <v>5.2463611728087827</v>
      </c>
      <c r="AB38">
        <f>X38-AA38*TINV(AA36,W44)</f>
        <v>77.185202774061693</v>
      </c>
      <c r="AC38">
        <f>X38+AA38*TINV(AA36,W44)</f>
        <v>101.38146389260497</v>
      </c>
    </row>
    <row r="39" spans="1:29" x14ac:dyDescent="0.25">
      <c r="A39" s="19"/>
      <c r="B39" s="49"/>
      <c r="C39" s="49"/>
      <c r="D39" s="49"/>
      <c r="E39" s="50"/>
      <c r="F39" s="50"/>
      <c r="G39" s="50"/>
      <c r="H39" s="19"/>
      <c r="I39" s="19"/>
      <c r="K39" s="9" t="s">
        <v>89</v>
      </c>
      <c r="L39" s="9">
        <f>COUNT(P2:P6)</f>
        <v>5</v>
      </c>
      <c r="M39" s="9">
        <f>SUM(P2:P6)</f>
        <v>172.08333333333334</v>
      </c>
      <c r="N39" s="11">
        <f>AVERAGE(P2:P6)</f>
        <v>34.416666666666671</v>
      </c>
      <c r="O39" s="11">
        <f>VAR(P2:P6)</f>
        <v>32.732638888888914</v>
      </c>
      <c r="P39" s="11">
        <f>DEVSQ(P2:P6)</f>
        <v>130.9305555555556</v>
      </c>
      <c r="Q39" s="3">
        <f>SQRT(N44/L39)</f>
        <v>2.4714621178565537</v>
      </c>
      <c r="R39" s="3">
        <f>N39-Q39*TINV(Q36,M44)</f>
        <v>28.717464802889012</v>
      </c>
      <c r="S39" s="3">
        <f>N39+Q39*TINV(Q36,M44)</f>
        <v>40.115868530444331</v>
      </c>
      <c r="U39" s="9" t="s">
        <v>89</v>
      </c>
      <c r="V39" s="9">
        <f>COUNT(Y2:Y6)</f>
        <v>5</v>
      </c>
      <c r="W39" s="11">
        <f>SUM(Y2:Y6)</f>
        <v>498</v>
      </c>
      <c r="X39" s="11">
        <f>AVERAGE(Y2:Y6)</f>
        <v>99.6</v>
      </c>
      <c r="Y39" s="11">
        <f>VAR(Y2:Y6)</f>
        <v>37.674999999999997</v>
      </c>
      <c r="Z39" s="3">
        <f>DEVSQ(Y2:Y6)</f>
        <v>150.69999999999999</v>
      </c>
      <c r="AA39">
        <f>SQRT(X44/V39)</f>
        <v>5.2463611728087827</v>
      </c>
      <c r="AB39">
        <f>X39-AA39*TINV(AA36,W44)</f>
        <v>87.501869440728356</v>
      </c>
      <c r="AC39">
        <f>X39+AA39*TINV(AA36,W44)</f>
        <v>111.69813055927163</v>
      </c>
    </row>
    <row r="40" spans="1:29" ht="16.5" thickBot="1" x14ac:dyDescent="0.3">
      <c r="A40" s="3" t="s">
        <v>91</v>
      </c>
      <c r="K40" s="49"/>
      <c r="L40" s="49"/>
      <c r="M40" s="49"/>
      <c r="N40" s="50"/>
      <c r="O40" s="50"/>
      <c r="P40" s="50"/>
      <c r="Q40" s="19"/>
      <c r="R40" s="19"/>
      <c r="S40" s="19"/>
      <c r="U40" s="49"/>
      <c r="V40" s="49"/>
      <c r="W40" s="50"/>
      <c r="X40" s="50"/>
      <c r="Y40" s="50"/>
      <c r="Z40" s="19"/>
      <c r="AA40" s="25"/>
      <c r="AB40" s="25"/>
      <c r="AC40" s="25"/>
    </row>
    <row r="41" spans="1:29" ht="17.25" thickTop="1" thickBot="1" x14ac:dyDescent="0.3">
      <c r="A41" s="23" t="s">
        <v>92</v>
      </c>
      <c r="B41" s="47" t="s">
        <v>84</v>
      </c>
      <c r="C41" s="47" t="s">
        <v>93</v>
      </c>
      <c r="D41" s="47" t="s">
        <v>94</v>
      </c>
      <c r="E41" s="48" t="s">
        <v>95</v>
      </c>
      <c r="F41" s="48" t="s">
        <v>96</v>
      </c>
      <c r="G41" s="48" t="s">
        <v>97</v>
      </c>
      <c r="H41" s="23" t="s">
        <v>98</v>
      </c>
      <c r="I41" s="23" t="s">
        <v>99</v>
      </c>
      <c r="K41" s="9" t="s">
        <v>91</v>
      </c>
      <c r="U41" s="9" t="s">
        <v>91</v>
      </c>
    </row>
    <row r="42" spans="1:29" ht="16.5" thickTop="1" x14ac:dyDescent="0.25">
      <c r="A42" s="3" t="s">
        <v>100</v>
      </c>
      <c r="B42" s="9">
        <f>B44-B43</f>
        <v>1632.0062499999995</v>
      </c>
      <c r="C42" s="9">
        <f>COUNTA(A37:A38)-1</f>
        <v>1</v>
      </c>
      <c r="D42" s="9">
        <f>B42/C42</f>
        <v>1632.0062499999995</v>
      </c>
      <c r="E42" s="11">
        <f>D42/D43</f>
        <v>5.1539978156649262</v>
      </c>
      <c r="F42" s="5">
        <f>FDIST(E42,C42,C43)</f>
        <v>5.2870477048928596E-2</v>
      </c>
      <c r="G42" s="11">
        <f>FINV(G35,C42,C43)</f>
        <v>5.3176550715787174</v>
      </c>
      <c r="H42" s="3">
        <f>SQRT(DEVSQ(D37:D38)/(D43*C42))</f>
        <v>1.0152829965743468</v>
      </c>
      <c r="I42" s="3">
        <f>(B44-C44*D43)/(B44+D43)</f>
        <v>0.29348583133646472</v>
      </c>
      <c r="K42" s="47" t="s">
        <v>92</v>
      </c>
      <c r="L42" s="47" t="s">
        <v>84</v>
      </c>
      <c r="M42" s="47" t="s">
        <v>93</v>
      </c>
      <c r="N42" s="48" t="s">
        <v>94</v>
      </c>
      <c r="O42" s="48" t="s">
        <v>95</v>
      </c>
      <c r="P42" s="48" t="s">
        <v>96</v>
      </c>
      <c r="Q42" s="23" t="s">
        <v>97</v>
      </c>
      <c r="R42" s="23" t="s">
        <v>98</v>
      </c>
      <c r="S42" s="23" t="s">
        <v>99</v>
      </c>
      <c r="U42" s="47" t="s">
        <v>92</v>
      </c>
      <c r="V42" s="47" t="s">
        <v>84</v>
      </c>
      <c r="W42" s="48" t="s">
        <v>93</v>
      </c>
      <c r="X42" s="48" t="s">
        <v>94</v>
      </c>
      <c r="Y42" s="48" t="s">
        <v>95</v>
      </c>
      <c r="Z42" s="23" t="s">
        <v>96</v>
      </c>
      <c r="AA42" s="24" t="s">
        <v>97</v>
      </c>
      <c r="AB42" s="24" t="s">
        <v>98</v>
      </c>
      <c r="AC42" s="24" t="s">
        <v>99</v>
      </c>
    </row>
    <row r="43" spans="1:29" x14ac:dyDescent="0.25">
      <c r="A43" s="3" t="s">
        <v>101</v>
      </c>
      <c r="B43" s="9">
        <f>SUM(F37:F38)</f>
        <v>2533.1888888888889</v>
      </c>
      <c r="C43" s="9">
        <f>C44-C42</f>
        <v>8</v>
      </c>
      <c r="D43" s="9">
        <f>B43/C43</f>
        <v>316.64861111111111</v>
      </c>
      <c r="K43" s="9" t="s">
        <v>100</v>
      </c>
      <c r="L43" s="9">
        <f>L45-L44</f>
        <v>742.46944444444443</v>
      </c>
      <c r="M43" s="9">
        <f>COUNTA(K38:K39)-1</f>
        <v>1</v>
      </c>
      <c r="N43" s="11">
        <f>L43/M43</f>
        <v>742.46944444444443</v>
      </c>
      <c r="O43" s="11">
        <f>N43/N44</f>
        <v>24.310879179599116</v>
      </c>
      <c r="P43" s="5">
        <f>FDIST(O43,M43,M44)</f>
        <v>1.148561774943413E-3</v>
      </c>
      <c r="Q43" s="3">
        <f>FINV(Q36,M43,M44)</f>
        <v>5.3176550715787174</v>
      </c>
      <c r="R43" s="3">
        <f>SQRT(DEVSQ(N38:N39)/(N44*M43))</f>
        <v>2.2050342028911536</v>
      </c>
      <c r="S43" s="3">
        <f>(L45-M45*N44)/(L45+N44)</f>
        <v>0.69979777639359375</v>
      </c>
      <c r="U43" s="9" t="s">
        <v>100</v>
      </c>
      <c r="V43" s="9">
        <f>V45-V44</f>
        <v>266.08402777777792</v>
      </c>
      <c r="W43" s="11">
        <f>COUNTA(U38:U39)-1</f>
        <v>1</v>
      </c>
      <c r="X43" s="11">
        <f>V43/W43</f>
        <v>266.08402777777792</v>
      </c>
      <c r="Y43" s="11">
        <f>X43/X44</f>
        <v>1.9334477103570091</v>
      </c>
      <c r="Z43" s="5">
        <f>FDIST(Y43,W43,W44)</f>
        <v>0.20184107289199105</v>
      </c>
      <c r="AA43">
        <f>FINV(AA36,W43,W44)</f>
        <v>5.3176550715787174</v>
      </c>
      <c r="AB43">
        <f>SQRT(DEVSQ(X38:X39)/(X44*W43))</f>
        <v>0.62184366368999966</v>
      </c>
      <c r="AC43">
        <f>(V45-W45*X44)/(V45+X44)</f>
        <v>8.5375421832655271E-2</v>
      </c>
    </row>
    <row r="44" spans="1:29" x14ac:dyDescent="0.25">
      <c r="A44" s="13" t="s">
        <v>102</v>
      </c>
      <c r="B44" s="51">
        <f>DEVSQ(F2:G6)</f>
        <v>4165.1951388888883</v>
      </c>
      <c r="C44" s="51">
        <f>COUNT(F2:G6)-1</f>
        <v>9</v>
      </c>
      <c r="D44" s="51">
        <f>B44/C44</f>
        <v>462.79945987654315</v>
      </c>
      <c r="E44" s="52"/>
      <c r="F44" s="52"/>
      <c r="G44" s="52"/>
      <c r="H44" s="13"/>
      <c r="I44" s="13"/>
      <c r="K44" s="9" t="s">
        <v>101</v>
      </c>
      <c r="L44" s="9">
        <f>SUM(P38:P39)</f>
        <v>244.32500000000005</v>
      </c>
      <c r="M44" s="9">
        <f>M45-M43</f>
        <v>8</v>
      </c>
      <c r="N44" s="11">
        <f>L44/M44</f>
        <v>30.540625000000006</v>
      </c>
      <c r="U44" s="9" t="s">
        <v>101</v>
      </c>
      <c r="V44" s="9">
        <f>SUM(Z38:Z39)</f>
        <v>1100.9722222222219</v>
      </c>
      <c r="W44" s="11">
        <f>W45-W43</f>
        <v>8</v>
      </c>
      <c r="X44" s="11">
        <f>V44/W44</f>
        <v>137.62152777777774</v>
      </c>
    </row>
    <row r="45" spans="1:29" x14ac:dyDescent="0.25">
      <c r="K45" s="51" t="s">
        <v>102</v>
      </c>
      <c r="L45" s="51">
        <f>DEVSQ(O2:P6)</f>
        <v>986.79444444444448</v>
      </c>
      <c r="M45" s="51">
        <f>COUNT(O2:P6)-1</f>
        <v>9</v>
      </c>
      <c r="N45" s="52">
        <f>L45/M45</f>
        <v>109.64382716049383</v>
      </c>
      <c r="O45" s="52"/>
      <c r="P45" s="52"/>
      <c r="Q45" s="13"/>
      <c r="R45" s="13"/>
      <c r="S45" s="13"/>
      <c r="U45" s="51" t="s">
        <v>102</v>
      </c>
      <c r="V45" s="51">
        <f>DEVSQ(X2:Y6)</f>
        <v>1367.0562499999999</v>
      </c>
      <c r="W45" s="52">
        <f>COUNT(X2:Y6)-1</f>
        <v>9</v>
      </c>
      <c r="X45" s="52">
        <f>V45/W45</f>
        <v>151.89513888888888</v>
      </c>
      <c r="Y45" s="52"/>
      <c r="Z45" s="13"/>
      <c r="AA45" s="26"/>
      <c r="AB45" s="26"/>
      <c r="AC45" s="26"/>
    </row>
    <row r="46" spans="1:29" x14ac:dyDescent="0.25">
      <c r="A46" s="3" t="s">
        <v>79</v>
      </c>
    </row>
    <row r="47" spans="1:29" x14ac:dyDescent="0.25">
      <c r="K47" s="9" t="s">
        <v>79</v>
      </c>
    </row>
    <row r="48" spans="1:29" ht="16.5" thickBot="1" x14ac:dyDescent="0.3">
      <c r="A48" s="3" t="s">
        <v>80</v>
      </c>
      <c r="F48" s="11" t="s">
        <v>81</v>
      </c>
      <c r="G48" s="11">
        <v>0.05</v>
      </c>
      <c r="U48" s="9" t="s">
        <v>79</v>
      </c>
    </row>
    <row r="49" spans="1:29" ht="17.25" thickTop="1" thickBot="1" x14ac:dyDescent="0.3">
      <c r="A49" s="23" t="s">
        <v>82</v>
      </c>
      <c r="B49" s="47" t="s">
        <v>54</v>
      </c>
      <c r="C49" s="47" t="s">
        <v>53</v>
      </c>
      <c r="D49" s="47" t="s">
        <v>42</v>
      </c>
      <c r="E49" s="48" t="s">
        <v>83</v>
      </c>
      <c r="F49" s="48" t="s">
        <v>84</v>
      </c>
      <c r="G49" s="48" t="s">
        <v>85</v>
      </c>
      <c r="H49" s="23" t="s">
        <v>86</v>
      </c>
      <c r="I49" s="23" t="s">
        <v>87</v>
      </c>
      <c r="K49" s="9" t="s">
        <v>80</v>
      </c>
      <c r="P49" s="11" t="s">
        <v>81</v>
      </c>
      <c r="Q49" s="3">
        <v>0.05</v>
      </c>
    </row>
    <row r="50" spans="1:29" ht="17.25" thickTop="1" thickBot="1" x14ac:dyDescent="0.3">
      <c r="A50" s="3" t="s">
        <v>88</v>
      </c>
      <c r="B50" s="9">
        <f>COUNT(I2:I6)</f>
        <v>5</v>
      </c>
      <c r="C50" s="9">
        <f>SUM(I2:I6)</f>
        <v>462</v>
      </c>
      <c r="D50" s="9">
        <f>AVERAGE(I2:I6)</f>
        <v>92.4</v>
      </c>
      <c r="E50" s="11">
        <f>VAR(I2:I6)</f>
        <v>650.85555555555402</v>
      </c>
      <c r="F50" s="11">
        <f>DEVSQ(I2:I6)</f>
        <v>2603.4222222222224</v>
      </c>
      <c r="G50" s="11">
        <f>SQRT(D56/B50)</f>
        <v>9.3781365123591822</v>
      </c>
      <c r="H50" s="3">
        <f>D50-G50*TINV(G48,C56)</f>
        <v>70.773978421990549</v>
      </c>
      <c r="I50" s="3">
        <f>D50+G50*TINV(G48,C56)</f>
        <v>114.02602157800946</v>
      </c>
      <c r="K50" s="47" t="s">
        <v>82</v>
      </c>
      <c r="L50" s="47" t="s">
        <v>54</v>
      </c>
      <c r="M50" s="47" t="s">
        <v>53</v>
      </c>
      <c r="N50" s="48" t="s">
        <v>42</v>
      </c>
      <c r="O50" s="48" t="s">
        <v>83</v>
      </c>
      <c r="P50" s="48" t="s">
        <v>84</v>
      </c>
      <c r="Q50" s="23" t="s">
        <v>85</v>
      </c>
      <c r="R50" s="23" t="s">
        <v>86</v>
      </c>
      <c r="S50" s="23" t="s">
        <v>87</v>
      </c>
      <c r="U50" s="9" t="s">
        <v>80</v>
      </c>
      <c r="Z50" s="3" t="s">
        <v>81</v>
      </c>
      <c r="AA50">
        <v>0.05</v>
      </c>
    </row>
    <row r="51" spans="1:29" ht="16.5" thickTop="1" x14ac:dyDescent="0.25">
      <c r="A51" s="3" t="s">
        <v>89</v>
      </c>
      <c r="B51" s="9">
        <f>COUNT(J2:J6)</f>
        <v>5</v>
      </c>
      <c r="C51" s="9">
        <f>SUM(J2:J6)</f>
        <v>612.5</v>
      </c>
      <c r="D51" s="9">
        <f>AVERAGE(J2:J6)</f>
        <v>122.5</v>
      </c>
      <c r="E51" s="11">
        <f>VAR(J2:J6)</f>
        <v>228.63888888888687</v>
      </c>
      <c r="F51" s="11">
        <f>DEVSQ(J2:J6)</f>
        <v>914.55555555555543</v>
      </c>
      <c r="G51" s="11">
        <f>SQRT(D56/B51)</f>
        <v>9.3781365123591822</v>
      </c>
      <c r="H51" s="3">
        <f>D51-G51*TINV(G48,C56)</f>
        <v>100.87397842199054</v>
      </c>
      <c r="I51" s="3">
        <f>D51+G51*TINV(G48,C56)</f>
        <v>144.12602157800947</v>
      </c>
      <c r="K51" s="9" t="s">
        <v>88</v>
      </c>
      <c r="L51" s="9">
        <f>COUNT(R2:R6)</f>
        <v>5</v>
      </c>
      <c r="M51" s="9">
        <f>SUM(R2:R6)</f>
        <v>98.916666666666671</v>
      </c>
      <c r="N51" s="11">
        <f>AVERAGE(R2:R6)</f>
        <v>19.783333333333335</v>
      </c>
      <c r="O51" s="11">
        <f>VAR(R2:R6)</f>
        <v>21.901388888888903</v>
      </c>
      <c r="P51" s="11">
        <f>DEVSQ(R2:R6)</f>
        <v>87.605555555555554</v>
      </c>
      <c r="Q51" s="3">
        <f>SQRT(N57/L51)</f>
        <v>2.2183890551479015</v>
      </c>
      <c r="R51" s="3">
        <f>N51-Q51*TINV(Q49,M57)</f>
        <v>14.667718998670608</v>
      </c>
      <c r="S51" s="3">
        <f>N51+Q51*TINV(Q49,M57)</f>
        <v>24.898947667996062</v>
      </c>
      <c r="U51" s="47" t="s">
        <v>82</v>
      </c>
      <c r="V51" s="47" t="s">
        <v>54</v>
      </c>
      <c r="W51" s="48" t="s">
        <v>53</v>
      </c>
      <c r="X51" s="48" t="s">
        <v>42</v>
      </c>
      <c r="Y51" s="48" t="s">
        <v>83</v>
      </c>
      <c r="Z51" s="23" t="s">
        <v>84</v>
      </c>
      <c r="AA51" s="24" t="s">
        <v>85</v>
      </c>
      <c r="AB51" s="24" t="s">
        <v>86</v>
      </c>
      <c r="AC51" s="24" t="s">
        <v>87</v>
      </c>
    </row>
    <row r="52" spans="1:29" x14ac:dyDescent="0.25">
      <c r="A52" s="19"/>
      <c r="B52" s="49"/>
      <c r="C52" s="49"/>
      <c r="D52" s="49"/>
      <c r="E52" s="50"/>
      <c r="F52" s="50"/>
      <c r="G52" s="50"/>
      <c r="H52" s="19"/>
      <c r="I52" s="19"/>
      <c r="K52" s="9" t="s">
        <v>89</v>
      </c>
      <c r="L52" s="9">
        <f>COUNT(S2:S6)</f>
        <v>5</v>
      </c>
      <c r="M52" s="9">
        <f>SUM(S2:S6)</f>
        <v>169.83333333333334</v>
      </c>
      <c r="N52" s="11">
        <f>AVERAGE(S2:S6)</f>
        <v>33.966666666666669</v>
      </c>
      <c r="O52" s="11">
        <f>VAR(S2:S6)</f>
        <v>27.311111111110904</v>
      </c>
      <c r="P52" s="11">
        <f>DEVSQ(S2:S6)</f>
        <v>109.24444444444443</v>
      </c>
      <c r="Q52" s="3">
        <f>SQRT(N57/L52)</f>
        <v>2.2183890551479015</v>
      </c>
      <c r="R52" s="3">
        <f>N52-Q52*TINV(Q49,M57)</f>
        <v>28.851052332003942</v>
      </c>
      <c r="S52" s="3">
        <f>N52+Q52*TINV(Q49,M57)</f>
        <v>39.082281001329392</v>
      </c>
      <c r="U52" s="9" t="s">
        <v>88</v>
      </c>
      <c r="V52" s="9">
        <f>COUNT(AA2:AA6)</f>
        <v>5</v>
      </c>
      <c r="W52" s="11">
        <f>SUM(AA2:AA6)</f>
        <v>447.25</v>
      </c>
      <c r="X52" s="11">
        <f>AVERAGE(AA2:AA6)</f>
        <v>89.45</v>
      </c>
      <c r="Y52" s="11">
        <f>VAR(AA2:AA6)</f>
        <v>344.58888888888941</v>
      </c>
      <c r="Z52" s="3">
        <f>DEVSQ(AA2:AA6)</f>
        <v>1378.3555555555552</v>
      </c>
      <c r="AA52">
        <f>SQRT(X58/V52)</f>
        <v>6.3043195068496036</v>
      </c>
      <c r="AB52">
        <f>X52-AA52*TINV(AA50,W58)</f>
        <v>74.912213147556514</v>
      </c>
      <c r="AC52">
        <f>X52+AA52*TINV(AA50,W58)</f>
        <v>103.98778685244349</v>
      </c>
    </row>
    <row r="53" spans="1:29" ht="16.5" thickBot="1" x14ac:dyDescent="0.3">
      <c r="A53" s="3" t="s">
        <v>91</v>
      </c>
      <c r="K53" s="49"/>
      <c r="L53" s="49"/>
      <c r="M53" s="49"/>
      <c r="N53" s="50"/>
      <c r="O53" s="50"/>
      <c r="P53" s="50"/>
      <c r="Q53" s="19"/>
      <c r="R53" s="19"/>
      <c r="S53" s="19"/>
      <c r="U53" s="9" t="s">
        <v>89</v>
      </c>
      <c r="V53" s="9">
        <f>COUNT(AB2:AB6)</f>
        <v>5</v>
      </c>
      <c r="W53" s="11">
        <f>SUM(AB2:AB6)</f>
        <v>487</v>
      </c>
      <c r="X53" s="11">
        <f>AVERAGE(AB2:AB6)</f>
        <v>97.4</v>
      </c>
      <c r="Y53" s="11">
        <f>VAR(AB2:AB6)</f>
        <v>52.855555555555519</v>
      </c>
      <c r="Z53" s="3">
        <f>DEVSQ(AB2:AB6)</f>
        <v>211.42222222222208</v>
      </c>
      <c r="AA53">
        <f>SQRT(X58/V53)</f>
        <v>6.3043195068496036</v>
      </c>
      <c r="AB53">
        <f>X53-AA53*TINV(AA50,W58)</f>
        <v>82.862213147556531</v>
      </c>
      <c r="AC53">
        <f>X53+AA53*TINV(AA50,W58)</f>
        <v>111.93778685244348</v>
      </c>
    </row>
    <row r="54" spans="1:29" ht="17.25" thickTop="1" thickBot="1" x14ac:dyDescent="0.3">
      <c r="A54" s="23" t="s">
        <v>92</v>
      </c>
      <c r="B54" s="47" t="s">
        <v>84</v>
      </c>
      <c r="C54" s="47" t="s">
        <v>93</v>
      </c>
      <c r="D54" s="47" t="s">
        <v>94</v>
      </c>
      <c r="E54" s="48" t="s">
        <v>95</v>
      </c>
      <c r="F54" s="48" t="s">
        <v>96</v>
      </c>
      <c r="G54" s="48" t="s">
        <v>97</v>
      </c>
      <c r="H54" s="23" t="s">
        <v>98</v>
      </c>
      <c r="I54" s="23" t="s">
        <v>99</v>
      </c>
      <c r="K54" s="9" t="s">
        <v>91</v>
      </c>
      <c r="U54" s="49"/>
      <c r="V54" s="49"/>
      <c r="W54" s="50"/>
      <c r="X54" s="50"/>
      <c r="Y54" s="50"/>
      <c r="Z54" s="19"/>
      <c r="AA54" s="25"/>
      <c r="AB54" s="25"/>
      <c r="AC54" s="25"/>
    </row>
    <row r="55" spans="1:29" ht="17.25" thickTop="1" thickBot="1" x14ac:dyDescent="0.3">
      <c r="A55" s="3" t="s">
        <v>100</v>
      </c>
      <c r="B55" s="9">
        <f>B57-B56</f>
        <v>2265.0249999999996</v>
      </c>
      <c r="C55" s="9">
        <f>COUNTA(A50:A51)-1</f>
        <v>1</v>
      </c>
      <c r="D55" s="9">
        <f>B55/C55</f>
        <v>2265.0249999999996</v>
      </c>
      <c r="E55" s="11">
        <f>D55/D56</f>
        <v>5.1507431668445873</v>
      </c>
      <c r="F55" s="5">
        <f>FDIST(E55,C55,C56)</f>
        <v>5.2929668706068314E-2</v>
      </c>
      <c r="G55" s="11">
        <f>FINV(G48,C55,C56)</f>
        <v>5.3176550715787174</v>
      </c>
      <c r="H55" s="3">
        <f>SQRT(DEVSQ(D50:D51)/(D56*C55))</f>
        <v>1.0149623802727454</v>
      </c>
      <c r="I55" s="3">
        <f>(B57-C57*D56)/(B57+D56)</f>
        <v>0.2933233341814756</v>
      </c>
      <c r="K55" s="47" t="s">
        <v>92</v>
      </c>
      <c r="L55" s="47" t="s">
        <v>84</v>
      </c>
      <c r="M55" s="47" t="s">
        <v>93</v>
      </c>
      <c r="N55" s="48" t="s">
        <v>94</v>
      </c>
      <c r="O55" s="48" t="s">
        <v>95</v>
      </c>
      <c r="P55" s="48" t="s">
        <v>96</v>
      </c>
      <c r="Q55" s="23" t="s">
        <v>97</v>
      </c>
      <c r="R55" s="23" t="s">
        <v>98</v>
      </c>
      <c r="S55" s="23" t="s">
        <v>99</v>
      </c>
      <c r="U55" s="9" t="s">
        <v>91</v>
      </c>
    </row>
    <row r="56" spans="1:29" ht="16.5" thickTop="1" x14ac:dyDescent="0.25">
      <c r="A56" s="3" t="s">
        <v>101</v>
      </c>
      <c r="B56" s="9">
        <f>SUM(F50:F51)</f>
        <v>3517.9777777777781</v>
      </c>
      <c r="C56" s="9">
        <f>C57-C55</f>
        <v>8</v>
      </c>
      <c r="D56" s="9">
        <f>B56/C56</f>
        <v>439.74722222222226</v>
      </c>
      <c r="K56" s="9" t="s">
        <v>100</v>
      </c>
      <c r="L56" s="9">
        <f>L58-L57</f>
        <v>502.91736111111112</v>
      </c>
      <c r="M56" s="9">
        <f>COUNTA(K51:K52)-1</f>
        <v>1</v>
      </c>
      <c r="N56" s="11">
        <f>L56/M56</f>
        <v>502.91736111111112</v>
      </c>
      <c r="O56" s="11">
        <f>N56/N57</f>
        <v>20.438602432760426</v>
      </c>
      <c r="P56" s="5">
        <f>FDIST(O56,M56,M57)</f>
        <v>1.9475750131857938E-3</v>
      </c>
      <c r="Q56" s="3">
        <f>FINV(Q49,M56,M57)</f>
        <v>5.3176550715787174</v>
      </c>
      <c r="R56" s="3">
        <f>SQRT(DEVSQ(N51:N52)/(N57*M56))</f>
        <v>2.0218111896396471</v>
      </c>
      <c r="S56" s="3">
        <f>(L58-M58*N57)/(L58+N57)</f>
        <v>0.66030996128839281</v>
      </c>
      <c r="U56" s="47" t="s">
        <v>92</v>
      </c>
      <c r="V56" s="47" t="s">
        <v>84</v>
      </c>
      <c r="W56" s="48" t="s">
        <v>93</v>
      </c>
      <c r="X56" s="48" t="s">
        <v>94</v>
      </c>
      <c r="Y56" s="48" t="s">
        <v>95</v>
      </c>
      <c r="Z56" s="23" t="s">
        <v>96</v>
      </c>
      <c r="AA56" s="24" t="s">
        <v>97</v>
      </c>
      <c r="AB56" s="24" t="s">
        <v>98</v>
      </c>
      <c r="AC56" s="24" t="s">
        <v>99</v>
      </c>
    </row>
    <row r="57" spans="1:29" x14ac:dyDescent="0.25">
      <c r="A57" s="13" t="s">
        <v>102</v>
      </c>
      <c r="B57" s="51">
        <f>DEVSQ(I2:J6)</f>
        <v>5783.0027777777777</v>
      </c>
      <c r="C57" s="51">
        <f>COUNT(I2:J6)-1</f>
        <v>9</v>
      </c>
      <c r="D57" s="51">
        <f>B57/C57</f>
        <v>642.55586419753081</v>
      </c>
      <c r="E57" s="52"/>
      <c r="F57" s="52"/>
      <c r="G57" s="52"/>
      <c r="H57" s="13"/>
      <c r="I57" s="13"/>
      <c r="K57" s="9" t="s">
        <v>101</v>
      </c>
      <c r="L57" s="9">
        <f>SUM(P51:P52)</f>
        <v>196.84999999999997</v>
      </c>
      <c r="M57" s="9">
        <f>M58-M56</f>
        <v>8</v>
      </c>
      <c r="N57" s="11">
        <f>L57/M57</f>
        <v>24.606249999999996</v>
      </c>
      <c r="U57" s="9" t="s">
        <v>100</v>
      </c>
      <c r="V57" s="9">
        <f>V59-V58</f>
        <v>158.00624999999991</v>
      </c>
      <c r="W57" s="11">
        <f>COUNTA(U52:U53)-1</f>
        <v>1</v>
      </c>
      <c r="X57" s="11">
        <f>V57/W57</f>
        <v>158.00624999999991</v>
      </c>
      <c r="Y57" s="11">
        <f>X57/X58</f>
        <v>0.79511112664243766</v>
      </c>
      <c r="Z57" s="5">
        <f>FDIST(Y57,W57,W58)</f>
        <v>0.39858415566012051</v>
      </c>
      <c r="AA57">
        <f>FINV(AA50,W57,W58)</f>
        <v>5.3176550715787174</v>
      </c>
      <c r="AB57">
        <f>SQRT(DEVSQ(X52:X53)/(X58*W57))</f>
        <v>0.39877590866110219</v>
      </c>
      <c r="AC57">
        <f>(V59-W59*X58)/(V59+X58)</f>
        <v>-2.09174628759719E-2</v>
      </c>
    </row>
    <row r="58" spans="1:29" x14ac:dyDescent="0.25">
      <c r="K58" s="51" t="s">
        <v>102</v>
      </c>
      <c r="L58" s="51">
        <f>DEVSQ(R2:S6)</f>
        <v>699.76736111111109</v>
      </c>
      <c r="M58" s="51">
        <f>COUNT(R2:S6)-1</f>
        <v>9</v>
      </c>
      <c r="N58" s="52">
        <f>L58/M58</f>
        <v>77.75192901234567</v>
      </c>
      <c r="O58" s="52"/>
      <c r="P58" s="52"/>
      <c r="Q58" s="13"/>
      <c r="R58" s="13"/>
      <c r="S58" s="13"/>
      <c r="U58" s="9" t="s">
        <v>101</v>
      </c>
      <c r="V58" s="9">
        <f>SUM(Z52:Z53)</f>
        <v>1589.7777777777771</v>
      </c>
      <c r="W58" s="11">
        <f>W59-W57</f>
        <v>8</v>
      </c>
      <c r="X58" s="11">
        <f>V58/W58</f>
        <v>198.72222222222214</v>
      </c>
    </row>
    <row r="59" spans="1:29" x14ac:dyDescent="0.25">
      <c r="U59" s="51" t="s">
        <v>102</v>
      </c>
      <c r="V59" s="51">
        <f>DEVSQ(AA2:AB6)</f>
        <v>1747.7840277777771</v>
      </c>
      <c r="W59" s="52">
        <f>COUNT(AA2:AB6)-1</f>
        <v>9</v>
      </c>
      <c r="X59" s="52">
        <f>V59/W59</f>
        <v>194.1982253086419</v>
      </c>
      <c r="Y59" s="52"/>
      <c r="Z59" s="13"/>
      <c r="AA59" s="26"/>
      <c r="AB59" s="26"/>
      <c r="AC59" s="2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DATOS</vt:lpstr>
      <vt:lpstr>SP02</vt:lpstr>
      <vt:lpstr>FC</vt:lpstr>
      <vt:lpstr>FR</vt:lpstr>
      <vt:lpstr>SAP</vt:lpstr>
      <vt:lpstr>DAP</vt:lpstr>
      <vt:lpstr>PAP</vt:lpstr>
      <vt:lpstr>NORMALIDAD DOLOR</vt:lpstr>
      <vt:lpstr>DOLOR ANESTESIA DIF</vt:lpstr>
      <vt:lpstr>DOLOR ANESTESIA</vt:lpstr>
      <vt:lpstr>DOLOR1 PARÁMETRO</vt:lpstr>
      <vt:lpstr>DOLOR2 PARÁMETROS</vt:lpstr>
      <vt:lpstr>AMBOS PROTOCOLOS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ANONIMO</dc:creator>
  <cp:lastModifiedBy>Axel Sebastián Maciuniak</cp:lastModifiedBy>
  <dcterms:created xsi:type="dcterms:W3CDTF">2025-11-24T19:42:16Z</dcterms:created>
  <dcterms:modified xsi:type="dcterms:W3CDTF">2025-11-25T11:06:03Z</dcterms:modified>
</cp:coreProperties>
</file>